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er\Desktop\"/>
    </mc:Choice>
  </mc:AlternateContent>
  <xr:revisionPtr revIDLastSave="0" documentId="8_{0346E322-9C19-43BF-BB9C-57E228A039BE}" xr6:coauthVersionLast="47" xr6:coauthVersionMax="47" xr10:uidLastSave="{00000000-0000-0000-0000-000000000000}"/>
  <bookViews>
    <workbookView xWindow="-110" yWindow="-110" windowWidth="19420" windowHeight="11620" tabRatio="809" activeTab="1" xr2:uid="{00000000-000D-0000-FFFF-FFFF00000000}"/>
  </bookViews>
  <sheets>
    <sheet name="Template" sheetId="2" r:id="rId1"/>
    <sheet name="6.3.3.3-1" sheetId="11" r:id="rId2"/>
    <sheet name="6.3.3.3-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2" i="11" l="1"/>
  <c r="R146" i="11"/>
  <c r="H98" i="10"/>
  <c r="N99" i="10"/>
  <c r="O99" i="10"/>
  <c r="M99" i="10"/>
  <c r="O100" i="11"/>
  <c r="M100" i="11"/>
  <c r="R145" i="10"/>
  <c r="R141" i="10" l="1"/>
  <c r="F70" i="10"/>
  <c r="G70" i="10"/>
  <c r="C93" i="11" l="1"/>
  <c r="C96" i="11" s="1"/>
  <c r="O92" i="11"/>
  <c r="O96" i="11" s="1"/>
  <c r="N92" i="11"/>
  <c r="N96" i="11" s="1"/>
  <c r="M92" i="11"/>
  <c r="M96" i="11" s="1"/>
  <c r="L92" i="11"/>
  <c r="L96" i="11" s="1"/>
  <c r="I92" i="11"/>
  <c r="I96" i="11" s="1"/>
  <c r="H92" i="11"/>
  <c r="H96" i="11" s="1"/>
  <c r="G92" i="11"/>
  <c r="G96" i="11" s="1"/>
  <c r="F92" i="11"/>
  <c r="F96" i="11" s="1"/>
  <c r="J91" i="11"/>
  <c r="J96" i="11" s="1"/>
  <c r="D91" i="11"/>
  <c r="D96" i="11" s="1"/>
  <c r="P79" i="11"/>
  <c r="H79" i="11"/>
  <c r="F79" i="11"/>
  <c r="D79" i="11"/>
  <c r="J75" i="11"/>
  <c r="D71" i="11"/>
  <c r="N67" i="11"/>
  <c r="L67" i="11"/>
  <c r="J67" i="11"/>
  <c r="N63" i="11"/>
  <c r="J63" i="11"/>
  <c r="N59" i="11"/>
  <c r="L59" i="11"/>
  <c r="J59" i="11"/>
  <c r="R59" i="11" s="1"/>
  <c r="P131" i="11" s="1"/>
  <c r="L55" i="11"/>
  <c r="J55" i="11"/>
  <c r="H51" i="11"/>
  <c r="F51" i="11"/>
  <c r="D51" i="11"/>
  <c r="R51" i="11" s="1"/>
  <c r="H47" i="11"/>
  <c r="D47" i="11"/>
  <c r="H43" i="11"/>
  <c r="F43" i="11"/>
  <c r="D43" i="11"/>
  <c r="F39" i="11"/>
  <c r="D39" i="11"/>
  <c r="Q31" i="11"/>
  <c r="Q79" i="11" s="1"/>
  <c r="O30" i="11"/>
  <c r="M30" i="11"/>
  <c r="I30" i="11"/>
  <c r="G30" i="11"/>
  <c r="O29" i="11"/>
  <c r="M29" i="11"/>
  <c r="M59" i="11" s="1"/>
  <c r="I29" i="11"/>
  <c r="G29" i="11"/>
  <c r="G39" i="11" s="1"/>
  <c r="K28" i="11"/>
  <c r="E28" i="11"/>
  <c r="K27" i="11"/>
  <c r="K75" i="11" s="1"/>
  <c r="E27" i="11"/>
  <c r="E47" i="11" s="1"/>
  <c r="N18" i="11"/>
  <c r="L18" i="11"/>
  <c r="H18" i="11"/>
  <c r="F18" i="11"/>
  <c r="N16" i="11"/>
  <c r="L16" i="11"/>
  <c r="J16" i="11"/>
  <c r="H16" i="11"/>
  <c r="F16" i="11"/>
  <c r="D16" i="11"/>
  <c r="H19" i="11" s="1"/>
  <c r="O9" i="11"/>
  <c r="N9" i="11"/>
  <c r="M9" i="11"/>
  <c r="L9" i="11"/>
  <c r="I9" i="11"/>
  <c r="G9" i="11"/>
  <c r="K7" i="11"/>
  <c r="K91" i="11" s="1"/>
  <c r="K96" i="11" s="1"/>
  <c r="E7" i="11"/>
  <c r="K6" i="11"/>
  <c r="E6" i="11"/>
  <c r="K5" i="11"/>
  <c r="K16" i="11" s="1"/>
  <c r="E5" i="11"/>
  <c r="K55" i="11" l="1"/>
  <c r="F70" i="11"/>
  <c r="L62" i="11"/>
  <c r="L63" i="11" s="1"/>
  <c r="R43" i="11"/>
  <c r="P115" i="11" s="1"/>
  <c r="K67" i="11"/>
  <c r="K59" i="11"/>
  <c r="S59" i="11" s="1"/>
  <c r="K63" i="11"/>
  <c r="R67" i="11"/>
  <c r="P139" i="11" s="1"/>
  <c r="N99" i="11"/>
  <c r="J99" i="11"/>
  <c r="N102" i="11" s="1"/>
  <c r="N101" i="11"/>
  <c r="N21" i="11"/>
  <c r="E43" i="11"/>
  <c r="D19" i="11"/>
  <c r="L101" i="11"/>
  <c r="L131" i="11" s="1"/>
  <c r="L130" i="11" s="1"/>
  <c r="R47" i="11"/>
  <c r="P119" i="11" s="1"/>
  <c r="H20" i="11"/>
  <c r="R63" i="11"/>
  <c r="F19" i="11"/>
  <c r="R75" i="11"/>
  <c r="O18" i="11"/>
  <c r="R79" i="11"/>
  <c r="P123" i="11"/>
  <c r="F71" i="11"/>
  <c r="H70" i="11"/>
  <c r="H71" i="11" s="1"/>
  <c r="N19" i="11"/>
  <c r="F46" i="11"/>
  <c r="F47" i="11" s="1"/>
  <c r="H17" i="11"/>
  <c r="H101" i="11"/>
  <c r="F99" i="11"/>
  <c r="H99" i="11"/>
  <c r="F101" i="11"/>
  <c r="F115" i="11" s="1"/>
  <c r="D99" i="11"/>
  <c r="O101" i="11"/>
  <c r="M101" i="11"/>
  <c r="M131" i="11" s="1"/>
  <c r="P135" i="11"/>
  <c r="M55" i="11"/>
  <c r="L17" i="11"/>
  <c r="L19" i="11"/>
  <c r="I47" i="11"/>
  <c r="O67" i="11"/>
  <c r="E79" i="11"/>
  <c r="M16" i="11"/>
  <c r="M67" i="11"/>
  <c r="S67" i="11" s="1"/>
  <c r="Q139" i="11" s="1"/>
  <c r="G43" i="11"/>
  <c r="G79" i="11"/>
  <c r="K99" i="11"/>
  <c r="I51" i="11"/>
  <c r="F17" i="11"/>
  <c r="I43" i="11"/>
  <c r="N54" i="11"/>
  <c r="N55" i="11" s="1"/>
  <c r="R55" i="11" s="1"/>
  <c r="N74" i="11"/>
  <c r="N75" i="11" s="1"/>
  <c r="L99" i="11"/>
  <c r="L74" i="11"/>
  <c r="L75" i="11" s="1"/>
  <c r="I79" i="11"/>
  <c r="M99" i="11"/>
  <c r="J19" i="11"/>
  <c r="H38" i="11"/>
  <c r="H39" i="11" s="1"/>
  <c r="R39" i="11" s="1"/>
  <c r="E16" i="11"/>
  <c r="G18" i="11"/>
  <c r="E39" i="11"/>
  <c r="G51" i="11"/>
  <c r="O16" i="11"/>
  <c r="N17" i="11" s="1"/>
  <c r="O63" i="11"/>
  <c r="O99" i="11"/>
  <c r="G16" i="11"/>
  <c r="E71" i="11"/>
  <c r="I16" i="11"/>
  <c r="M18" i="11"/>
  <c r="E51" i="11"/>
  <c r="O59" i="11"/>
  <c r="E91" i="11"/>
  <c r="E96" i="11" s="1"/>
  <c r="G99" i="11" s="1"/>
  <c r="I18" i="11"/>
  <c r="P79" i="10"/>
  <c r="N79" i="10"/>
  <c r="J79" i="10"/>
  <c r="H79" i="10"/>
  <c r="F79" i="10"/>
  <c r="D79" i="10"/>
  <c r="F51" i="10"/>
  <c r="F43" i="10"/>
  <c r="F39" i="10"/>
  <c r="H18" i="10"/>
  <c r="E7" i="10"/>
  <c r="G91" i="10"/>
  <c r="G95" i="10" s="1"/>
  <c r="F91" i="10"/>
  <c r="F95" i="10" s="1"/>
  <c r="H43" i="10"/>
  <c r="D43" i="10"/>
  <c r="D39" i="10"/>
  <c r="G30" i="10"/>
  <c r="G29" i="10"/>
  <c r="G9" i="10"/>
  <c r="I9" i="10"/>
  <c r="F18" i="10"/>
  <c r="F16" i="10"/>
  <c r="N100" i="11" l="1"/>
  <c r="L132" i="11"/>
  <c r="R43" i="10"/>
  <c r="R79" i="10"/>
  <c r="G70" i="11"/>
  <c r="S79" i="11"/>
  <c r="E99" i="11"/>
  <c r="R71" i="11"/>
  <c r="O21" i="11"/>
  <c r="K19" i="11"/>
  <c r="I99" i="11"/>
  <c r="E102" i="11" s="1"/>
  <c r="E143" i="11" s="1"/>
  <c r="P111" i="11"/>
  <c r="I20" i="11"/>
  <c r="P143" i="11"/>
  <c r="S43" i="11"/>
  <c r="Q115" i="11" s="1"/>
  <c r="S51" i="11"/>
  <c r="Q123" i="11" s="1"/>
  <c r="P127" i="11"/>
  <c r="I70" i="11"/>
  <c r="H103" i="11"/>
  <c r="G101" i="11"/>
  <c r="G115" i="11" s="1"/>
  <c r="I101" i="11"/>
  <c r="M19" i="11"/>
  <c r="O139" i="11"/>
  <c r="P151" i="11"/>
  <c r="P147" i="11"/>
  <c r="O74" i="11"/>
  <c r="O75" i="11" s="1"/>
  <c r="O54" i="11"/>
  <c r="O55" i="11" s="1"/>
  <c r="S55" i="11" s="1"/>
  <c r="Q127" i="11" s="1"/>
  <c r="O17" i="11"/>
  <c r="L102" i="11"/>
  <c r="L100" i="11"/>
  <c r="L127" i="11" s="1"/>
  <c r="E19" i="11"/>
  <c r="I19" i="11"/>
  <c r="G19" i="11"/>
  <c r="O19" i="11"/>
  <c r="F116" i="11"/>
  <c r="F114" i="11"/>
  <c r="Q131" i="11"/>
  <c r="M130" i="11" s="1"/>
  <c r="H102" i="11"/>
  <c r="F102" i="11"/>
  <c r="D102" i="11"/>
  <c r="D143" i="11" s="1"/>
  <c r="F100" i="11"/>
  <c r="F111" i="11" s="1"/>
  <c r="O102" i="11"/>
  <c r="O135" i="11"/>
  <c r="J102" i="11"/>
  <c r="J147" i="11" s="1"/>
  <c r="H100" i="11"/>
  <c r="M62" i="11"/>
  <c r="M63" i="11" s="1"/>
  <c r="M74" i="11"/>
  <c r="M75" i="11" s="1"/>
  <c r="S75" i="11" s="1"/>
  <c r="M17" i="11"/>
  <c r="G102" i="11"/>
  <c r="I102" i="11"/>
  <c r="G71" i="11"/>
  <c r="G46" i="11"/>
  <c r="G47" i="11" s="1"/>
  <c r="S47" i="11" s="1"/>
  <c r="Q119" i="11" s="1"/>
  <c r="G17" i="11"/>
  <c r="K102" i="11"/>
  <c r="K147" i="11" s="1"/>
  <c r="G100" i="11"/>
  <c r="G111" i="11" s="1"/>
  <c r="I71" i="11"/>
  <c r="I38" i="11"/>
  <c r="I39" i="11" s="1"/>
  <c r="S39" i="11" s="1"/>
  <c r="I17" i="11"/>
  <c r="M102" i="11"/>
  <c r="M127" i="11"/>
  <c r="G79" i="10"/>
  <c r="H20" i="10"/>
  <c r="G39" i="10"/>
  <c r="G43" i="10"/>
  <c r="G51" i="10"/>
  <c r="P114" i="10"/>
  <c r="I100" i="11" l="1"/>
  <c r="I119" i="11" s="1"/>
  <c r="S63" i="11"/>
  <c r="Q135" i="11" s="1"/>
  <c r="Q111" i="11"/>
  <c r="S71" i="11"/>
  <c r="Q143" i="11" s="1"/>
  <c r="D144" i="11"/>
  <c r="D142" i="11"/>
  <c r="G114" i="11"/>
  <c r="G116" i="11"/>
  <c r="L128" i="11"/>
  <c r="L126" i="11"/>
  <c r="I103" i="11"/>
  <c r="I151" i="11" s="1"/>
  <c r="I123" i="11"/>
  <c r="K146" i="11"/>
  <c r="Q151" i="11"/>
  <c r="Q147" i="11"/>
  <c r="K148" i="11" s="1"/>
  <c r="G112" i="11"/>
  <c r="G110" i="11"/>
  <c r="J148" i="11"/>
  <c r="J146" i="11"/>
  <c r="M132" i="11"/>
  <c r="M128" i="11"/>
  <c r="M126" i="11"/>
  <c r="I118" i="11"/>
  <c r="I120" i="11"/>
  <c r="O140" i="11"/>
  <c r="O138" i="11"/>
  <c r="F112" i="11"/>
  <c r="F110" i="11"/>
  <c r="C92" i="10"/>
  <c r="C95" i="10" s="1"/>
  <c r="O91" i="10"/>
  <c r="O95" i="10" s="1"/>
  <c r="N91" i="10"/>
  <c r="N95" i="10" s="1"/>
  <c r="M91" i="10"/>
  <c r="M95" i="10" s="1"/>
  <c r="L91" i="10"/>
  <c r="L95" i="10" s="1"/>
  <c r="I91" i="10"/>
  <c r="H91" i="10"/>
  <c r="J90" i="10"/>
  <c r="J95" i="10" s="1"/>
  <c r="D90" i="10"/>
  <c r="D95" i="10" s="1"/>
  <c r="J75" i="10"/>
  <c r="D71" i="10"/>
  <c r="N67" i="10"/>
  <c r="L67" i="10"/>
  <c r="J67" i="10"/>
  <c r="N63" i="10"/>
  <c r="J63" i="10"/>
  <c r="N59" i="10"/>
  <c r="L59" i="10"/>
  <c r="J59" i="10"/>
  <c r="R59" i="10" s="1"/>
  <c r="L55" i="10"/>
  <c r="J55" i="10"/>
  <c r="H51" i="10"/>
  <c r="D51" i="10"/>
  <c r="R51" i="10" s="1"/>
  <c r="H47" i="10"/>
  <c r="D47" i="10"/>
  <c r="Q31" i="10"/>
  <c r="O30" i="10"/>
  <c r="M30" i="10"/>
  <c r="I30" i="10"/>
  <c r="O29" i="10"/>
  <c r="O79" i="10" s="1"/>
  <c r="M29" i="10"/>
  <c r="I29" i="10"/>
  <c r="I79" i="10" s="1"/>
  <c r="K28" i="10"/>
  <c r="E28" i="10"/>
  <c r="K27" i="10"/>
  <c r="K79" i="10" s="1"/>
  <c r="E27" i="10"/>
  <c r="E79" i="10" s="1"/>
  <c r="N18" i="10"/>
  <c r="L18" i="10"/>
  <c r="N16" i="10"/>
  <c r="L16" i="10"/>
  <c r="J16" i="10"/>
  <c r="H16" i="10"/>
  <c r="D16" i="10"/>
  <c r="O9" i="10"/>
  <c r="N9" i="10"/>
  <c r="M9" i="10"/>
  <c r="L9" i="10"/>
  <c r="K7" i="10"/>
  <c r="K90" i="10" s="1"/>
  <c r="K95" i="10" s="1"/>
  <c r="K6" i="10"/>
  <c r="E6" i="10"/>
  <c r="K5" i="10"/>
  <c r="E5" i="10"/>
  <c r="R67" i="10" l="1"/>
  <c r="P138" i="10" s="1"/>
  <c r="H70" i="10"/>
  <c r="O136" i="11"/>
  <c r="O134" i="11"/>
  <c r="E142" i="11"/>
  <c r="E144" i="11"/>
  <c r="I124" i="11"/>
  <c r="I122" i="11"/>
  <c r="I152" i="11"/>
  <c r="I150" i="11"/>
  <c r="Q79" i="10"/>
  <c r="S79" i="10" s="1"/>
  <c r="H19" i="10"/>
  <c r="N19" i="10"/>
  <c r="L19" i="10"/>
  <c r="F17" i="10"/>
  <c r="F46" i="10"/>
  <c r="F47" i="10" s="1"/>
  <c r="R47" i="10" s="1"/>
  <c r="P118" i="10" s="1"/>
  <c r="F19" i="10"/>
  <c r="D19" i="10"/>
  <c r="F71" i="10"/>
  <c r="H38" i="10"/>
  <c r="H39" i="10" s="1"/>
  <c r="H17" i="10"/>
  <c r="H95" i="10"/>
  <c r="H100" i="10" s="1"/>
  <c r="I95" i="10"/>
  <c r="D98" i="10"/>
  <c r="F98" i="10"/>
  <c r="F100" i="10"/>
  <c r="F114" i="10" s="1"/>
  <c r="P122" i="10"/>
  <c r="I43" i="10"/>
  <c r="O67" i="10"/>
  <c r="K63" i="10"/>
  <c r="E39" i="10"/>
  <c r="E43" i="10"/>
  <c r="S43" i="10" s="1"/>
  <c r="G16" i="10"/>
  <c r="P130" i="10"/>
  <c r="E90" i="10"/>
  <c r="E95" i="10" s="1"/>
  <c r="G98" i="10" s="1"/>
  <c r="G18" i="10"/>
  <c r="M59" i="10"/>
  <c r="H71" i="10"/>
  <c r="E51" i="10"/>
  <c r="O63" i="10"/>
  <c r="O98" i="10"/>
  <c r="J19" i="10"/>
  <c r="N54" i="10"/>
  <c r="N55" i="10" s="1"/>
  <c r="N21" i="10"/>
  <c r="K16" i="10"/>
  <c r="L17" i="10"/>
  <c r="L100" i="10"/>
  <c r="L130" i="10" s="1"/>
  <c r="N98" i="10"/>
  <c r="L98" i="10"/>
  <c r="N100" i="10"/>
  <c r="J98" i="10"/>
  <c r="J101" i="10" s="1"/>
  <c r="M100" i="10"/>
  <c r="M130" i="10" s="1"/>
  <c r="M98" i="10"/>
  <c r="O100" i="10"/>
  <c r="L62" i="10"/>
  <c r="L63" i="10" s="1"/>
  <c r="R63" i="10" s="1"/>
  <c r="L74" i="10"/>
  <c r="L75" i="10" s="1"/>
  <c r="I16" i="10"/>
  <c r="M18" i="10"/>
  <c r="I47" i="10"/>
  <c r="K59" i="10"/>
  <c r="K75" i="10"/>
  <c r="K98" i="10"/>
  <c r="O18" i="10"/>
  <c r="N74" i="10"/>
  <c r="N75" i="10" s="1"/>
  <c r="M16" i="10"/>
  <c r="I51" i="10"/>
  <c r="K55" i="10"/>
  <c r="O59" i="10"/>
  <c r="M67" i="10"/>
  <c r="E71" i="10"/>
  <c r="K67" i="10"/>
  <c r="E16" i="10"/>
  <c r="O16" i="10"/>
  <c r="I18" i="10"/>
  <c r="E47" i="10"/>
  <c r="M55" i="10"/>
  <c r="R75" i="10" l="1"/>
  <c r="F115" i="10"/>
  <c r="F113" i="10"/>
  <c r="S59" i="10"/>
  <c r="Q130" i="10" s="1"/>
  <c r="M131" i="10" s="1"/>
  <c r="S51" i="10"/>
  <c r="Q122" i="10" s="1"/>
  <c r="R39" i="10"/>
  <c r="P110" i="10" s="1"/>
  <c r="S67" i="10"/>
  <c r="Q138" i="10" s="1"/>
  <c r="P134" i="10"/>
  <c r="R55" i="10"/>
  <c r="P126" i="10" s="1"/>
  <c r="R71" i="10"/>
  <c r="P142" i="10" s="1"/>
  <c r="M101" i="10"/>
  <c r="O101" i="10"/>
  <c r="O19" i="10"/>
  <c r="M19" i="10"/>
  <c r="O21" i="10"/>
  <c r="I20" i="10"/>
  <c r="L101" i="10"/>
  <c r="N101" i="10"/>
  <c r="F101" i="10"/>
  <c r="H102" i="10"/>
  <c r="G19" i="10"/>
  <c r="I19" i="10"/>
  <c r="G71" i="10"/>
  <c r="G46" i="10"/>
  <c r="G47" i="10" s="1"/>
  <c r="S47" i="10" s="1"/>
  <c r="Q118" i="10" s="1"/>
  <c r="I38" i="10"/>
  <c r="I39" i="10" s="1"/>
  <c r="H99" i="10"/>
  <c r="O17" i="10"/>
  <c r="I17" i="10"/>
  <c r="M17" i="10"/>
  <c r="G17" i="10"/>
  <c r="F99" i="10"/>
  <c r="F110" i="10" s="1"/>
  <c r="I98" i="10"/>
  <c r="G100" i="10"/>
  <c r="G114" i="10" s="1"/>
  <c r="G115" i="10" s="1"/>
  <c r="Q114" i="10"/>
  <c r="G113" i="10" s="1"/>
  <c r="E98" i="10"/>
  <c r="I100" i="10"/>
  <c r="E19" i="10"/>
  <c r="K101" i="10"/>
  <c r="K146" i="10" s="1"/>
  <c r="L99" i="10"/>
  <c r="L126" i="10" s="1"/>
  <c r="O54" i="10"/>
  <c r="O55" i="10" s="1"/>
  <c r="N17" i="10"/>
  <c r="O74" i="10"/>
  <c r="O75" i="10" s="1"/>
  <c r="M74" i="10"/>
  <c r="M75" i="10" s="1"/>
  <c r="S75" i="10" s="1"/>
  <c r="M62" i="10"/>
  <c r="M63" i="10" s="1"/>
  <c r="I70" i="10"/>
  <c r="I71" i="10" s="1"/>
  <c r="S71" i="10" s="1"/>
  <c r="L129" i="10"/>
  <c r="L131" i="10"/>
  <c r="O138" i="10"/>
  <c r="M126" i="10"/>
  <c r="J146" i="10"/>
  <c r="K19" i="10"/>
  <c r="F109" i="10" l="1"/>
  <c r="F111" i="10"/>
  <c r="Q142" i="10"/>
  <c r="L125" i="10"/>
  <c r="I102" i="10"/>
  <c r="I150" i="10" s="1"/>
  <c r="I122" i="10"/>
  <c r="I123" i="10" s="1"/>
  <c r="S39" i="10"/>
  <c r="Q110" i="10" s="1"/>
  <c r="S55" i="10"/>
  <c r="Q126" i="10" s="1"/>
  <c r="S63" i="10"/>
  <c r="Q134" i="10" s="1"/>
  <c r="H101" i="10"/>
  <c r="I101" i="10"/>
  <c r="G101" i="10"/>
  <c r="E101" i="10"/>
  <c r="E142" i="10" s="1"/>
  <c r="P146" i="10"/>
  <c r="J145" i="10" s="1"/>
  <c r="P150" i="10"/>
  <c r="O134" i="10"/>
  <c r="D101" i="10"/>
  <c r="D142" i="10" s="1"/>
  <c r="D143" i="10" s="1"/>
  <c r="G99" i="10"/>
  <c r="G110" i="10" s="1"/>
  <c r="I99" i="10"/>
  <c r="I118" i="10" s="1"/>
  <c r="I119" i="10" s="1"/>
  <c r="L127" i="10"/>
  <c r="O137" i="10"/>
  <c r="O139" i="10"/>
  <c r="M129" i="10"/>
  <c r="I121" i="10" l="1"/>
  <c r="I117" i="10"/>
  <c r="M127" i="10"/>
  <c r="M125" i="10"/>
  <c r="G109" i="10"/>
  <c r="G111" i="10"/>
  <c r="O133" i="10"/>
  <c r="J147" i="10"/>
  <c r="O135" i="10"/>
  <c r="Q146" i="10"/>
  <c r="Q150" i="10"/>
  <c r="D141" i="10"/>
  <c r="E143" i="10"/>
  <c r="E141" i="10"/>
  <c r="I149" i="10" l="1"/>
  <c r="I151" i="10"/>
  <c r="K147" i="10"/>
  <c r="K14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4326B89D-D3C2-4B79-BD84-4418E2B61D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N8" authorId="0" shapeId="0" xr:uid="{21940DEC-58BC-4B11-ABBA-A8FCDE726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1D39B677-3AC8-4A2F-886A-61740C3696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38F234D-1EB9-4F90-815A-D390C3DDB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235A870-F19B-44BA-8E04-F5F28A06B4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5DBD0E61-143D-4793-AAD4-8941C68E8D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61F8E128-C078-4702-97F7-89DDBF943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6DE6EB16-59DF-4AC2-A122-176F8F2EEB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E769D3BA-D0EA-48E3-A80C-802DEDF976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86332FB5-4E56-449B-A584-222BF2F4CB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21BBC267-47E9-4F75-8F66-A2D988A274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N8" authorId="0" shapeId="0" xr:uid="{EAFF8D6E-B231-421B-996D-D4F61C0D66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48072CB0-44EE-48BC-9A5B-403EE5AD15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AB73600B-1550-4523-99D2-E40EA13916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84740922-0023-467A-AB3A-727ABA1639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68AE06C5-3D64-49A2-8ED5-B7FF82FCAC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6D945B35-5025-4734-9688-D472E04D65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B8308B2E-280E-42E0-98C0-980C67CFA1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A5589B65-C5EA-4981-A0C6-9222A01D10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18B048B8-4A09-43B3-8858-15DEF64BB1A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<sst xmlns="http://schemas.openxmlformats.org/spreadsheetml/2006/main" count="723" uniqueCount="151">
  <si>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</si>
  <si>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</si>
  <si>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</si>
  <si>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</si>
  <si>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</si>
  <si>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</si>
  <si>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</si>
  <si>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</si>
  <si>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AWGN on f1</t>
  </si>
  <si>
    <t>Cell 1</t>
  </si>
  <si>
    <t>Cell 3</t>
  </si>
  <si>
    <t>AWGN on f2</t>
  </si>
  <si>
    <t>Cell 2</t>
  </si>
  <si>
    <t>Cell 4</t>
  </si>
  <si>
    <t>Comment</t>
  </si>
  <si>
    <t>T1</t>
  </si>
  <si>
    <t>T2</t>
  </si>
  <si>
    <t>Units</t>
  </si>
  <si>
    <t>Subcarrier spacing</t>
  </si>
  <si>
    <t>kHz</t>
  </si>
  <si>
    <t>38.133 Table A.6.3.3.3.2-1</t>
  </si>
  <si>
    <t>Channel bandwidth</t>
  </si>
  <si>
    <t>MHz</t>
  </si>
  <si>
    <t>Noc</t>
  </si>
  <si>
    <t>dBm/15kHz</t>
  </si>
  <si>
    <t>38.133 Table A.6.3.3.3.2-3, A.6.3.3.3.2-4</t>
  </si>
  <si>
    <t>Es/Noc</t>
  </si>
  <si>
    <t>dB</t>
  </si>
  <si>
    <t>RBs in Channel bandwidth</t>
  </si>
  <si>
    <t>38.101-1 Table 5.3.2-1, 15kHz SCS, 10MHz Ch BW</t>
  </si>
  <si>
    <t>A3-Offset in condEventA3</t>
  </si>
  <si>
    <t>38.133 Table A.6.3.3.3.2-2</t>
  </si>
  <si>
    <t>Ref: TS 38.133 v18.7.0 clause A.6.3.3.3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</si>
  <si>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</si>
  <si>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</si>
  <si>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</si>
  <si>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</si>
  <si>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</si>
  <si>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</si>
  <si>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</si>
  <si>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</si>
  <si>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</si>
  <si>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</si>
  <si>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</si>
  <si>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</si>
  <si>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Cell 3 SS-RSRP - Cell 1 SS-RSRP - A3 offset</t>
  </si>
  <si>
    <t>Cell 4 SS-RSRP - Cell 2 SS-RSRP</t>
  </si>
  <si>
    <t>UE-observed margin relative to signalled threshold</t>
  </si>
  <si>
    <t>c) Uncertainties</t>
    <phoneticPr fontId="2" type="noConversion"/>
  </si>
  <si>
    <t>Test system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</si>
  <si>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</si>
  <si>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</si>
  <si>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</si>
  <si>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</si>
  <si>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</si>
  <si>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</si>
  <si>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</si>
  <si>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</si>
  <si>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</si>
  <si>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</si>
  <si>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</si>
  <si>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</si>
  <si>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</si>
  <si>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</si>
  <si>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</si>
  <si>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</si>
  <si>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</si>
  <si>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</si>
  <si>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</si>
  <si>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3 SSB Es/Iot sensitivity factor</t>
  </si>
  <si>
    <t>Cell 3 SSB Es/Iot effect</t>
  </si>
  <si>
    <t>Cell 3 SSB_RP sensitivity factor</t>
  </si>
  <si>
    <t>Cell 3 SSB_RP effect</t>
  </si>
  <si>
    <t>Cell 2 SSB Es/Iot sensitivity factor</t>
  </si>
  <si>
    <t>Cell 2 SSB Es/Iot effect</t>
  </si>
  <si>
    <t>Cell 2 SSB_RP sensitivity factor</t>
  </si>
  <si>
    <t>Cell 2 SSB_RP effect</t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</si>
  <si>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</si>
  <si>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</si>
  <si>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</si>
  <si>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</si>
  <si>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</si>
  <si>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</si>
  <si>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Io to be within range</t>
  </si>
  <si>
    <t>Freq2 Io sensitivity factor</t>
  </si>
  <si>
    <t>Freq2 Io effect</t>
  </si>
  <si>
    <t>UE meas (Cell 3 SS-RSRP - Cell 1 SS-RSRP - A3 offset) sens factor</t>
  </si>
  <si>
    <t>UE meas (Cell 3 SS-RSRP - Cell 1 SS-RSRP - A3 offset) effect</t>
  </si>
  <si>
    <t>UE meas SSB_RP difference compared to threshold</t>
  </si>
  <si>
    <t>e) Determine parameters to offset</t>
    <phoneticPr fontId="2" type="noConversion"/>
  </si>
  <si>
    <t xml:space="preserve">No parameters need to be changed  </t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</si>
  <si>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</si>
  <si>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</si>
  <si>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</si>
  <si>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</si>
  <si>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</si>
  <si>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</si>
  <si>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</si>
  <si>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</si>
  <si>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>Cell 3 SS-RSRP - Cell 1 SS-RSRP -A3 Offset</t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</si>
  <si>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</si>
  <si>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</si>
  <si>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</si>
  <si>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</si>
  <si>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</si>
  <si>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</si>
  <si>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</si>
  <si>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</si>
  <si>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38.133 Table B.2.2-1, NR_FDD_FR1_N, 15kHz</t>
  </si>
  <si>
    <t>Cell 1 SSB_RP nominal</t>
  </si>
  <si>
    <t>Cell 1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</si>
  <si>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</si>
  <si>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</si>
  <si>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</si>
  <si>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</si>
  <si>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</si>
  <si>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</si>
  <si>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</si>
  <si>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</si>
  <si>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</si>
  <si>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</si>
  <si>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</si>
  <si>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</si>
  <si>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</si>
  <si>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</si>
  <si>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</si>
  <si>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</si>
  <si>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</si>
  <si>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</si>
  <si>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</si>
  <si>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</si>
  <si>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</si>
  <si>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38.133 Table 10.1.2.1.2-1</t>
  </si>
  <si>
    <t>Freq2 Io minimum</t>
  </si>
  <si>
    <t>Freq2 Io nominal</t>
  </si>
  <si>
    <t>Freq2 Io maximum</t>
  </si>
  <si>
    <t>UE meas (Cell 3 SS-RSRP - Cell 1 SS-RSRP - A3 offset) minimum</t>
  </si>
  <si>
    <t>38.331 clause 5.5.4.4 Event A3 entering condition</t>
  </si>
  <si>
    <t>UE meas (Cell 3 SS-RSRP - Cell 1 SS-RSRP - A3 offset) nominal</t>
  </si>
  <si>
    <t>UE meas (Cell 3 SS-RSRP - Cell 1 SS-RSRP - A3 offset) maximum</t>
  </si>
  <si>
    <t>Do the controlled parameters meet the requirements?</t>
  </si>
  <si>
    <t>Yes</t>
  </si>
  <si>
    <t>38.101-1 Table 5.3.2-1, 30kHz SCS, 40MHz Ch BW</t>
  </si>
  <si>
    <t>38.133 Table B.2.2-1, NR_FDD_FR1_N, 30kHz</t>
  </si>
  <si>
    <t>38.133 Table 10.1.2.1.2-1, NR_FDD_FR1_N, 30kHz</t>
  </si>
  <si>
    <t>38.133 Table 10.1.2.1.2-1, NR_FDD_FR1_N, 15kHz</t>
  </si>
  <si>
    <t>6.3.3.3</t>
  </si>
  <si>
    <t>v18.9.0</t>
  </si>
  <si>
    <t>v18.6.1</t>
  </si>
  <si>
    <t>Nokia</t>
  </si>
  <si>
    <t>Template is for 2 intra-frequency cells in each radio frequency channel. There are two radio frequency channel.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</si>
</sst>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1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9" fillId="0" borderId="0" xfId="1" applyFont="1" applyAlignment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8" fillId="0" borderId="5" xfId="1" applyFont="1" applyBorder="1" applyAlignment="1"/>
    <xf numFmtId="0" fontId="21" fillId="0" borderId="5" xfId="1" applyFont="1" applyBorder="1" applyAlignment="1">
      <alignment horizontal="center"/>
    </xf>
    <xf numFmtId="164" fontId="21" fillId="2" borderId="5" xfId="1" applyNumberFormat="1" applyFont="1" applyFill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164" fontId="21" fillId="0" borderId="8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1" fontId="21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10" borderId="0" xfId="1" applyFont="1" applyFill="1" applyAlignment="1"/>
    <xf numFmtId="0" fontId="4" fillId="0" borderId="0" xfId="1" applyFont="1" applyAlignment="1">
      <alignment horizontal="left"/>
    </xf>
    <xf numFmtId="164" fontId="1" fillId="0" borderId="11" xfId="1" applyNumberFormat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9" fillId="0" borderId="13" xfId="1" applyFont="1" applyBorder="1" applyAlignment="1"/>
    <xf numFmtId="0" fontId="0" fillId="0" borderId="10" xfId="1" applyFont="1" applyBorder="1" applyAlignment="1">
      <alignment horizontal="left"/>
    </xf>
    <xf numFmtId="0" fontId="0" fillId="11" borderId="0" xfId="0" applyFill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B3" sqref="B3"/>
    </sheetView>
  </sheetViews>
  <sheetFormatPr defaultRowHeight="12.5" x14ac:dyDescent="0.25"/>
  <cols>
    <col min="1" max="1" width="18.7265625" customWidth="1"/>
    <col min="2" max="2" width="90.7265625" bestFit="1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0</v>
      </c>
    </row>
    <row r="3" spans="1:8" ht="13" x14ac:dyDescent="0.3">
      <c r="A3" s="3" t="s">
        <v>1</v>
      </c>
      <c r="B3" s="203" t="s">
        <v>150</v>
      </c>
    </row>
    <row r="4" spans="1:8" ht="13" x14ac:dyDescent="0.3">
      <c r="A4" s="3"/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2</v>
      </c>
      <c r="D11" s="6">
        <v>38.133000000000003</v>
      </c>
      <c r="E11" s="6">
        <v>38.533000000000001</v>
      </c>
      <c r="F11" s="3" t="s">
        <v>3</v>
      </c>
      <c r="H11"/>
    </row>
    <row r="12" spans="1:8" ht="13" x14ac:dyDescent="0.3">
      <c r="A12" s="3" t="s">
        <v>4</v>
      </c>
      <c r="B12" t="s">
        <v>5</v>
      </c>
      <c r="C12" t="s">
        <v>146</v>
      </c>
      <c r="D12" s="5" t="s">
        <v>147</v>
      </c>
      <c r="E12" s="5" t="s">
        <v>148</v>
      </c>
      <c r="F12" t="s">
        <v>149</v>
      </c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D2E-75B6-455F-A954-C13B934DB377}">
  <dimension ref="A1:Y155"/>
  <sheetViews>
    <sheetView tabSelected="1" topLeftCell="A120" zoomScale="70" zoomScaleNormal="70" workbookViewId="0">
      <selection activeCell="R142" sqref="R14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38" customWidth="1"/>
    <col min="11" max="15" width="8.54296875" style="7" customWidth="1"/>
    <col min="16" max="16" width="5.54296875" style="7" bestFit="1" customWidth="1"/>
    <col min="17" max="17" width="8.54296875" style="7" customWidth="1"/>
    <col min="18" max="18" width="7.7265625" style="7" bestFit="1" customWidth="1"/>
    <col min="19" max="19" width="4.81640625" style="7" bestFit="1" customWidth="1"/>
    <col min="20" max="21" width="45.7265625" style="7" bestFit="1" customWidth="1"/>
    <col min="22" max="16384" width="10.7265625" style="7"/>
  </cols>
  <sheetData>
    <row r="1" spans="1:22" ht="13" thickBot="1" x14ac:dyDescent="0.3">
      <c r="J1" s="7"/>
      <c r="L1" s="38"/>
    </row>
    <row r="2" spans="1:22" ht="13" x14ac:dyDescent="0.3">
      <c r="A2" s="8" t="s">
        <v>6</v>
      </c>
      <c r="B2" s="9"/>
      <c r="C2" s="94" t="s">
        <v>7</v>
      </c>
      <c r="D2" s="204" t="s">
        <v>8</v>
      </c>
      <c r="E2" s="205"/>
      <c r="F2" s="204" t="s">
        <v>9</v>
      </c>
      <c r="G2" s="212"/>
      <c r="H2" s="204" t="s">
        <v>10</v>
      </c>
      <c r="I2" s="212"/>
      <c r="J2" s="204" t="s">
        <v>11</v>
      </c>
      <c r="K2" s="205"/>
      <c r="L2" s="204" t="s">
        <v>12</v>
      </c>
      <c r="M2" s="205"/>
      <c r="N2" s="204" t="s">
        <v>13</v>
      </c>
      <c r="O2" s="205"/>
      <c r="P2" s="29"/>
      <c r="Q2" s="29"/>
      <c r="R2" s="29"/>
      <c r="S2" s="29"/>
      <c r="T2" s="12" t="s">
        <v>14</v>
      </c>
      <c r="U2" s="15"/>
      <c r="V2" s="196"/>
    </row>
    <row r="3" spans="1:22" ht="13" x14ac:dyDescent="0.3">
      <c r="A3" s="25"/>
      <c r="B3" s="50"/>
      <c r="C3" s="127"/>
      <c r="D3" s="15" t="s">
        <v>15</v>
      </c>
      <c r="E3" s="100" t="s">
        <v>16</v>
      </c>
      <c r="F3" s="15" t="s">
        <v>15</v>
      </c>
      <c r="G3" s="100" t="s">
        <v>16</v>
      </c>
      <c r="H3" s="15" t="s">
        <v>15</v>
      </c>
      <c r="I3" s="100" t="s">
        <v>16</v>
      </c>
      <c r="J3" s="15" t="s">
        <v>15</v>
      </c>
      <c r="K3" s="100" t="s">
        <v>16</v>
      </c>
      <c r="L3" s="15" t="s">
        <v>15</v>
      </c>
      <c r="M3" s="100" t="s">
        <v>16</v>
      </c>
      <c r="N3" s="15" t="s">
        <v>15</v>
      </c>
      <c r="O3" s="100" t="s">
        <v>16</v>
      </c>
      <c r="P3" s="16"/>
      <c r="Q3" s="16"/>
      <c r="R3" s="16"/>
      <c r="S3" s="16"/>
      <c r="T3" s="101"/>
      <c r="U3" s="16"/>
      <c r="V3" s="196"/>
    </row>
    <row r="4" spans="1:22" ht="13" x14ac:dyDescent="0.3">
      <c r="A4" s="13"/>
      <c r="B4" s="14" t="s">
        <v>17</v>
      </c>
      <c r="C4" s="14"/>
      <c r="D4" s="67"/>
      <c r="E4" s="95"/>
      <c r="F4" s="67"/>
      <c r="G4" s="95"/>
      <c r="H4" s="67"/>
      <c r="I4" s="95"/>
      <c r="J4" s="67"/>
      <c r="K4" s="95"/>
      <c r="L4" s="67"/>
      <c r="M4" s="95"/>
      <c r="N4" s="67"/>
      <c r="O4" s="95"/>
      <c r="P4" s="80"/>
      <c r="Q4" s="16"/>
      <c r="R4" s="16"/>
      <c r="S4" s="16"/>
      <c r="T4" s="46"/>
      <c r="U4" s="16"/>
    </row>
    <row r="5" spans="1:22" ht="13" x14ac:dyDescent="0.3">
      <c r="A5" s="86" t="s">
        <v>18</v>
      </c>
      <c r="B5" s="95" t="s">
        <v>19</v>
      </c>
      <c r="C5" s="14"/>
      <c r="D5" s="171">
        <v>15</v>
      </c>
      <c r="E5" s="132">
        <f>$D5</f>
        <v>15</v>
      </c>
      <c r="F5" s="67"/>
      <c r="G5" s="95"/>
      <c r="H5" s="67"/>
      <c r="I5" s="95"/>
      <c r="J5" s="171">
        <v>15</v>
      </c>
      <c r="K5" s="132">
        <f>$D5</f>
        <v>15</v>
      </c>
      <c r="L5" s="67"/>
      <c r="M5" s="95"/>
      <c r="N5" s="67"/>
      <c r="O5" s="95"/>
      <c r="P5" s="22"/>
      <c r="Q5" s="16"/>
      <c r="R5" s="16"/>
      <c r="S5" s="28"/>
      <c r="T5" s="20" t="s">
        <v>20</v>
      </c>
      <c r="U5" s="16"/>
      <c r="V5" s="51"/>
    </row>
    <row r="6" spans="1:22" ht="13" x14ac:dyDescent="0.3">
      <c r="A6" s="86" t="s">
        <v>21</v>
      </c>
      <c r="B6" s="96" t="s">
        <v>22</v>
      </c>
      <c r="C6" s="14"/>
      <c r="D6" s="171">
        <v>10</v>
      </c>
      <c r="E6" s="132">
        <f>$D6</f>
        <v>10</v>
      </c>
      <c r="F6" s="67"/>
      <c r="G6" s="95"/>
      <c r="H6" s="67"/>
      <c r="I6" s="95"/>
      <c r="J6" s="171">
        <v>10</v>
      </c>
      <c r="K6" s="132">
        <f>$D6</f>
        <v>10</v>
      </c>
      <c r="L6" s="67"/>
      <c r="M6" s="95"/>
      <c r="N6" s="67"/>
      <c r="O6" s="95"/>
      <c r="P6" s="22"/>
      <c r="Q6" s="16"/>
      <c r="R6" s="16"/>
      <c r="S6" s="28"/>
      <c r="T6" s="20" t="s">
        <v>20</v>
      </c>
      <c r="U6" s="16"/>
      <c r="V6" s="51"/>
    </row>
    <row r="7" spans="1:22" ht="13" x14ac:dyDescent="0.3">
      <c r="A7" s="18" t="s">
        <v>23</v>
      </c>
      <c r="B7" s="19" t="s">
        <v>24</v>
      </c>
      <c r="C7" s="19"/>
      <c r="D7" s="128">
        <v>-98</v>
      </c>
      <c r="E7" s="114">
        <f>$D7</f>
        <v>-98</v>
      </c>
      <c r="F7" s="131"/>
      <c r="G7" s="125"/>
      <c r="H7" s="131"/>
      <c r="I7" s="125"/>
      <c r="J7" s="128">
        <v>-98</v>
      </c>
      <c r="K7" s="114">
        <f>$D7</f>
        <v>-98</v>
      </c>
      <c r="L7" s="40"/>
      <c r="M7" s="19"/>
      <c r="N7" s="189"/>
      <c r="O7" s="19"/>
      <c r="P7" s="22"/>
      <c r="Q7" s="16"/>
      <c r="R7" s="16"/>
      <c r="S7" s="28"/>
      <c r="T7" s="20" t="s">
        <v>25</v>
      </c>
      <c r="U7" s="17"/>
      <c r="V7" s="51"/>
    </row>
    <row r="8" spans="1:22" x14ac:dyDescent="0.25">
      <c r="A8" s="18" t="s">
        <v>26</v>
      </c>
      <c r="B8" s="19" t="s">
        <v>27</v>
      </c>
      <c r="C8" s="19"/>
      <c r="D8" s="74"/>
      <c r="E8" s="19"/>
      <c r="F8" s="128">
        <v>4</v>
      </c>
      <c r="G8" s="129">
        <v>4</v>
      </c>
      <c r="H8" s="190">
        <v>-99</v>
      </c>
      <c r="I8" s="129">
        <v>5</v>
      </c>
      <c r="J8" s="74"/>
      <c r="K8" s="19"/>
      <c r="L8" s="176">
        <v>4</v>
      </c>
      <c r="M8" s="129">
        <v>4</v>
      </c>
      <c r="N8" s="190">
        <v>-99</v>
      </c>
      <c r="O8" s="129">
        <v>5</v>
      </c>
      <c r="P8" s="21"/>
      <c r="Q8" s="21"/>
      <c r="R8" s="21"/>
      <c r="S8" s="17"/>
      <c r="T8" s="20" t="s">
        <v>25</v>
      </c>
      <c r="U8" s="17"/>
      <c r="V8" s="51"/>
    </row>
    <row r="9" spans="1:22" x14ac:dyDescent="0.25">
      <c r="A9" s="18" t="s">
        <v>28</v>
      </c>
      <c r="B9" s="19"/>
      <c r="C9" s="19"/>
      <c r="D9" s="74"/>
      <c r="E9" s="19"/>
      <c r="F9" s="172">
        <v>52</v>
      </c>
      <c r="G9" s="133">
        <f>$F9</f>
        <v>52</v>
      </c>
      <c r="H9" s="172">
        <v>52</v>
      </c>
      <c r="I9" s="133">
        <f>$H9</f>
        <v>52</v>
      </c>
      <c r="J9" s="74"/>
      <c r="K9" s="19"/>
      <c r="L9" s="177">
        <f>$H9</f>
        <v>52</v>
      </c>
      <c r="M9" s="133">
        <f>$H9</f>
        <v>52</v>
      </c>
      <c r="N9" s="191">
        <f>$H9</f>
        <v>52</v>
      </c>
      <c r="O9" s="133">
        <f>$H9</f>
        <v>52</v>
      </c>
      <c r="P9" s="21"/>
      <c r="Q9" s="21"/>
      <c r="R9" s="21"/>
      <c r="S9" s="17"/>
      <c r="T9" s="20" t="s">
        <v>29</v>
      </c>
      <c r="U9" s="17"/>
      <c r="V9" s="51"/>
    </row>
    <row r="10" spans="1:22" x14ac:dyDescent="0.25">
      <c r="A10" s="18" t="s">
        <v>30</v>
      </c>
      <c r="B10" s="19" t="s">
        <v>27</v>
      </c>
      <c r="C10" s="123">
        <v>-4</v>
      </c>
      <c r="D10" s="74"/>
      <c r="E10" s="19"/>
      <c r="F10" s="74"/>
      <c r="G10" s="19"/>
      <c r="H10" s="74"/>
      <c r="I10" s="19"/>
      <c r="J10" s="74"/>
      <c r="K10" s="19"/>
      <c r="L10" s="67"/>
      <c r="M10" s="50"/>
      <c r="N10" s="74"/>
      <c r="O10" s="50"/>
      <c r="P10" s="21"/>
      <c r="Q10" s="21"/>
      <c r="R10" s="21"/>
      <c r="S10" s="17"/>
      <c r="T10" s="20" t="s">
        <v>31</v>
      </c>
      <c r="U10" s="17"/>
      <c r="V10" s="51"/>
    </row>
    <row r="11" spans="1:22" ht="13.5" thickBot="1" x14ac:dyDescent="0.35">
      <c r="A11" s="116" t="s">
        <v>32</v>
      </c>
      <c r="B11" s="117"/>
      <c r="C11" s="97"/>
      <c r="D11" s="130"/>
      <c r="E11" s="77"/>
      <c r="F11" s="130"/>
      <c r="G11" s="77"/>
      <c r="H11" s="130"/>
      <c r="I11" s="77"/>
      <c r="J11" s="178"/>
      <c r="K11" s="126"/>
      <c r="L11" s="130"/>
      <c r="M11" s="126"/>
      <c r="N11" s="72"/>
      <c r="O11" s="126"/>
      <c r="P11" s="75"/>
      <c r="Q11" s="75"/>
      <c r="R11" s="75"/>
      <c r="S11" s="75"/>
      <c r="T11" s="47"/>
    </row>
    <row r="12" spans="1:22" x14ac:dyDescent="0.25">
      <c r="B12" s="17"/>
      <c r="C12" s="17"/>
      <c r="D12" s="17"/>
      <c r="E12" s="17"/>
      <c r="F12" s="17"/>
      <c r="G12" s="17"/>
      <c r="H12" s="17"/>
      <c r="I12" s="17"/>
      <c r="J12" s="23"/>
      <c r="K12" s="21"/>
      <c r="L12" s="17"/>
      <c r="M12" s="21"/>
      <c r="N12" s="21"/>
      <c r="O12" s="21"/>
      <c r="S12" s="51"/>
    </row>
    <row r="13" spans="1:22" ht="13" thickBot="1" x14ac:dyDescent="0.3">
      <c r="B13" s="17"/>
      <c r="C13" s="17"/>
      <c r="D13" s="17"/>
      <c r="E13" s="17"/>
      <c r="F13" s="17"/>
      <c r="G13" s="17"/>
      <c r="H13" s="17"/>
      <c r="I13" s="17"/>
      <c r="J13" s="23"/>
      <c r="K13" s="22"/>
      <c r="L13" s="17"/>
      <c r="M13" s="22"/>
      <c r="N13" s="22"/>
      <c r="O13" s="22"/>
      <c r="P13" s="17"/>
      <c r="Q13" s="17"/>
      <c r="R13" s="17"/>
    </row>
    <row r="14" spans="1:22" ht="13" x14ac:dyDescent="0.3">
      <c r="A14" s="8" t="s">
        <v>33</v>
      </c>
      <c r="B14" s="24"/>
      <c r="C14" s="24"/>
      <c r="D14" s="204" t="s">
        <v>8</v>
      </c>
      <c r="E14" s="205"/>
      <c r="F14" s="204" t="s">
        <v>9</v>
      </c>
      <c r="G14" s="212"/>
      <c r="H14" s="204" t="s">
        <v>10</v>
      </c>
      <c r="I14" s="212"/>
      <c r="J14" s="204" t="s">
        <v>11</v>
      </c>
      <c r="K14" s="205"/>
      <c r="L14" s="204" t="s">
        <v>12</v>
      </c>
      <c r="M14" s="205"/>
      <c r="N14" s="204" t="s">
        <v>13</v>
      </c>
      <c r="O14" s="205"/>
      <c r="P14" s="29"/>
      <c r="Q14" s="29"/>
      <c r="R14" s="29"/>
      <c r="S14" s="10"/>
      <c r="T14" s="12" t="s">
        <v>14</v>
      </c>
      <c r="U14" s="74"/>
      <c r="V14" s="196"/>
    </row>
    <row r="15" spans="1:22" ht="13" x14ac:dyDescent="0.3">
      <c r="A15" s="25"/>
      <c r="B15" s="19"/>
      <c r="C15" s="19"/>
      <c r="D15" s="15" t="s">
        <v>15</v>
      </c>
      <c r="E15" s="100" t="s">
        <v>16</v>
      </c>
      <c r="F15" s="15" t="s">
        <v>15</v>
      </c>
      <c r="G15" s="100" t="s">
        <v>16</v>
      </c>
      <c r="H15" s="15" t="s">
        <v>15</v>
      </c>
      <c r="I15" s="100" t="s">
        <v>16</v>
      </c>
      <c r="J15" s="15" t="s">
        <v>15</v>
      </c>
      <c r="K15" s="100" t="s">
        <v>16</v>
      </c>
      <c r="L15" s="15" t="s">
        <v>15</v>
      </c>
      <c r="M15" s="100" t="s">
        <v>16</v>
      </c>
      <c r="N15" s="15" t="s">
        <v>15</v>
      </c>
      <c r="O15" s="100" t="s">
        <v>16</v>
      </c>
      <c r="P15" s="16"/>
      <c r="Q15" s="16"/>
      <c r="R15" s="16"/>
      <c r="S15" s="17"/>
      <c r="T15" s="101"/>
      <c r="U15" s="17"/>
      <c r="V15" s="196"/>
    </row>
    <row r="16" spans="1:22" x14ac:dyDescent="0.25">
      <c r="A16" s="18" t="s">
        <v>34</v>
      </c>
      <c r="B16" s="19" t="s">
        <v>35</v>
      </c>
      <c r="C16" s="19"/>
      <c r="D16" s="134">
        <f>(10^12)*(10^-3)*(D5/15)*10^(D7/10)</f>
        <v>0.15848931924611098</v>
      </c>
      <c r="E16" s="124">
        <f>(10^12)*(10^-3)*(E5/15)*10^(E7/10)</f>
        <v>0.15848931924611098</v>
      </c>
      <c r="F16" s="134">
        <f>(10^12)*(10^-3)*(D5/15)*10^((D7+F8)/10)</f>
        <v>0.3981071705534962</v>
      </c>
      <c r="G16" s="124">
        <f>(10^12)*(10^-3)*(E5/15)*10^((E7+G8)/10)</f>
        <v>0.3981071705534962</v>
      </c>
      <c r="H16" s="134">
        <f>(10^12)*(10^-3)*(D5/15)*10^((D7+H8)/10)</f>
        <v>1.9952623149688722E-11</v>
      </c>
      <c r="I16" s="124">
        <f>(10^12)*(10^-3)*(E5/15)*10^((E7+I8)/10)</f>
        <v>0.50118723362727047</v>
      </c>
      <c r="J16" s="134">
        <f>(10^12)*(10^-3)*(J5/15)*10^(J7/10)</f>
        <v>0.15848931924611098</v>
      </c>
      <c r="K16" s="124">
        <f>(10^12)*(10^-3)*(K5/15)*10^(K7/10)</f>
        <v>0.15848931924611098</v>
      </c>
      <c r="L16" s="35">
        <f>(10^12)*(10^-3)*(D5/15)*10^((D7+L8)/10)</f>
        <v>0.3981071705534962</v>
      </c>
      <c r="M16" s="124">
        <f>(10^12)*(10^-3)*(E5/15)*10^((E7+M8)/10)</f>
        <v>0.3981071705534962</v>
      </c>
      <c r="N16" s="187">
        <f>(10^12)*(10^-3)*(D5/15)*10^((D7+N8)/10)</f>
        <v>1.9952623149688722E-11</v>
      </c>
      <c r="O16" s="124">
        <f>(10^12)*(10^-3)*(E5/15)*10^((E7+O8)/10)</f>
        <v>0.50118723362727047</v>
      </c>
      <c r="P16" s="26"/>
      <c r="Q16" s="26"/>
      <c r="R16" s="26"/>
      <c r="S16" s="26"/>
      <c r="T16" s="20" t="s">
        <v>36</v>
      </c>
      <c r="U16" s="26"/>
      <c r="V16" s="51"/>
    </row>
    <row r="17" spans="1:25" x14ac:dyDescent="0.25">
      <c r="A17" s="27" t="s">
        <v>37</v>
      </c>
      <c r="B17" s="19" t="s">
        <v>27</v>
      </c>
      <c r="C17" s="19"/>
      <c r="D17" s="74"/>
      <c r="E17" s="19"/>
      <c r="F17" s="40">
        <f>10*LOG(F16/(D16))</f>
        <v>3.9999999999999987</v>
      </c>
      <c r="G17" s="114">
        <f>10*LOG(G16/(E16))</f>
        <v>3.9999999999999987</v>
      </c>
      <c r="H17" s="40">
        <f>10*LOG(H16/(D16))</f>
        <v>-99</v>
      </c>
      <c r="I17" s="114">
        <f>10*LOG(I16/(E16))</f>
        <v>4.9999999999999938</v>
      </c>
      <c r="J17" s="74"/>
      <c r="K17" s="19"/>
      <c r="L17" s="40">
        <f>10*LOG(L16/(J16+N16))</f>
        <v>3.9999999994532547</v>
      </c>
      <c r="M17" s="114">
        <f>10*LOG(M16/(K16))</f>
        <v>3.9999999999999987</v>
      </c>
      <c r="N17" s="136">
        <f>10*LOG(N16/(J16+O16))</f>
        <v>-105.19331048066094</v>
      </c>
      <c r="O17" s="114">
        <f>10*LOG(O16/(K16))</f>
        <v>4.9999999999999938</v>
      </c>
      <c r="P17" s="22"/>
      <c r="Q17" s="22"/>
      <c r="R17" s="22"/>
      <c r="S17" s="21"/>
      <c r="T17" s="20" t="s">
        <v>38</v>
      </c>
      <c r="U17" s="21"/>
      <c r="V17" s="51"/>
    </row>
    <row r="18" spans="1:25" x14ac:dyDescent="0.25">
      <c r="A18" s="144" t="s">
        <v>39</v>
      </c>
      <c r="B18" s="19" t="s">
        <v>40</v>
      </c>
      <c r="C18" s="19"/>
      <c r="D18" s="74"/>
      <c r="E18" s="19"/>
      <c r="F18" s="131">
        <f>$D7+F8+10*LOG(D5/15)</f>
        <v>-94</v>
      </c>
      <c r="G18" s="125">
        <f>E7+G8+10*LOG(E5/15)</f>
        <v>-94</v>
      </c>
      <c r="H18" s="131">
        <f>D7+H8+10*LOG(D5/15)</f>
        <v>-197</v>
      </c>
      <c r="I18" s="125">
        <f>E7+I8+10*LOG(E5/15)</f>
        <v>-93</v>
      </c>
      <c r="J18" s="74"/>
      <c r="K18" s="19"/>
      <c r="L18" s="40">
        <f>D7+L8+10*LOG(D5/15)</f>
        <v>-94</v>
      </c>
      <c r="M18" s="125">
        <f>E7+M8+10*LOG(E5/15)</f>
        <v>-94</v>
      </c>
      <c r="N18" s="136">
        <f>D7+N8+10*LOG(D5/15)</f>
        <v>-197</v>
      </c>
      <c r="O18" s="125">
        <f>E7+O8+10*LOG(E5/15)</f>
        <v>-93</v>
      </c>
      <c r="P18" s="22"/>
      <c r="Q18" s="22"/>
      <c r="R18" s="22"/>
      <c r="S18" s="23"/>
      <c r="T18" s="54" t="s">
        <v>41</v>
      </c>
      <c r="U18" s="23"/>
      <c r="V18" s="1"/>
      <c r="X18"/>
      <c r="Y18"/>
    </row>
    <row r="19" spans="1:25" x14ac:dyDescent="0.25">
      <c r="A19" s="68" t="s">
        <v>42</v>
      </c>
      <c r="B19" s="19" t="s">
        <v>43</v>
      </c>
      <c r="C19" s="19"/>
      <c r="D19" s="131">
        <f>10*LOG((D16+F16+H16)*10^-9)+10*LOG(F9*12)</f>
        <v>-64.592749471927149</v>
      </c>
      <c r="E19" s="125">
        <f>10*LOG((E16+G16+I16)*10^-9)+10*LOG(I9*12)</f>
        <v>-61.804185302591861</v>
      </c>
      <c r="F19" s="131">
        <f>10*LOG((D16+F16)*10^-9)+10*LOG(F9*12)</f>
        <v>-64.592749472082829</v>
      </c>
      <c r="G19" s="131">
        <f>10*LOG((E16+G16)*10^-9)+10*LOG(G9*12)</f>
        <v>-64.592749472082829</v>
      </c>
      <c r="H19" s="131">
        <f>10*LOG((D16+H16)*10^-9)+10*LOG(H9*12)</f>
        <v>-70.048154102629027</v>
      </c>
      <c r="I19" s="131">
        <f>10*LOG((E16+I16)*10^-9)+10*LOG(I9*12)</f>
        <v>-63.854843622514835</v>
      </c>
      <c r="J19" s="131">
        <f>10*LOG((J16+L16+N16)*10^-9)+10*LOG(L9*12)</f>
        <v>-64.592749471927149</v>
      </c>
      <c r="K19" s="125">
        <f>10*LOG((K16+M16+O16)*10^-9)+10*LOG(M9*12)</f>
        <v>-61.804185302591861</v>
      </c>
      <c r="L19" s="40">
        <f>10*LOG((J16+L16)*10^-9)+10*LOG(L9*12)</f>
        <v>-64.592749472082829</v>
      </c>
      <c r="M19" s="40">
        <f>10*LOG((K16+M16)*10^-9)+10*LOG(M9*12)</f>
        <v>-64.592749472082829</v>
      </c>
      <c r="N19" s="40">
        <f>10*LOG((J16+N16)*10^-9)+10*LOG(N9*12)</f>
        <v>-70.048154102629027</v>
      </c>
      <c r="O19" s="40">
        <f>10*LOG((K16+O16)*10^-9)+10*LOG(O9*12)</f>
        <v>-63.854843622514835</v>
      </c>
      <c r="P19" s="40"/>
      <c r="Q19" s="22"/>
      <c r="R19" s="22"/>
      <c r="S19" s="23"/>
      <c r="T19" s="54" t="s">
        <v>44</v>
      </c>
      <c r="U19" s="23"/>
      <c r="V19" s="1"/>
      <c r="X19"/>
      <c r="Y19"/>
    </row>
    <row r="20" spans="1:25" x14ac:dyDescent="0.25">
      <c r="A20" s="68" t="s">
        <v>45</v>
      </c>
      <c r="B20" s="19"/>
      <c r="C20" s="19"/>
      <c r="D20" s="131"/>
      <c r="E20" s="125"/>
      <c r="F20" s="131"/>
      <c r="G20" s="21"/>
      <c r="H20" s="131">
        <f>H18-F18-$C10</f>
        <v>-99</v>
      </c>
      <c r="I20" s="131">
        <f>I18-G18-$C10</f>
        <v>5</v>
      </c>
      <c r="J20" s="131"/>
      <c r="K20" s="125"/>
      <c r="L20" s="40"/>
      <c r="M20" s="125"/>
      <c r="N20" s="131"/>
      <c r="O20" s="125"/>
      <c r="P20" s="22"/>
      <c r="Q20" s="22"/>
      <c r="R20" s="22"/>
      <c r="S20" s="23"/>
      <c r="T20" s="54"/>
      <c r="U20" s="23"/>
      <c r="V20" s="1"/>
      <c r="X20"/>
      <c r="Y20"/>
    </row>
    <row r="21" spans="1:25" ht="13" thickBot="1" x14ac:dyDescent="0.3">
      <c r="A21" s="120" t="s">
        <v>46</v>
      </c>
      <c r="B21" s="77" t="s">
        <v>27</v>
      </c>
      <c r="C21" s="77"/>
      <c r="D21" s="135"/>
      <c r="E21" s="126"/>
      <c r="F21" s="135"/>
      <c r="G21" s="126"/>
      <c r="H21" s="135"/>
      <c r="I21" s="126"/>
      <c r="J21" s="135"/>
      <c r="K21" s="126"/>
      <c r="L21" s="52"/>
      <c r="M21" s="126"/>
      <c r="N21" s="137">
        <f>N18-L18-$C10</f>
        <v>-99</v>
      </c>
      <c r="O21" s="126">
        <f>O18-M18</f>
        <v>1</v>
      </c>
      <c r="P21" s="73"/>
      <c r="Q21" s="73"/>
      <c r="R21" s="73"/>
      <c r="S21" s="69"/>
      <c r="T21" s="47" t="s">
        <v>47</v>
      </c>
      <c r="U21" s="23"/>
      <c r="V21" s="51"/>
      <c r="X21"/>
      <c r="Y21"/>
    </row>
    <row r="23" spans="1:25" ht="13.5" thickBot="1" x14ac:dyDescent="0.35">
      <c r="B23" s="17"/>
      <c r="C23" s="17"/>
      <c r="D23" s="17"/>
      <c r="E23" s="17"/>
      <c r="F23" s="17"/>
      <c r="G23" s="17"/>
      <c r="H23" s="17"/>
      <c r="I23" s="17"/>
      <c r="J23" s="23"/>
      <c r="K23" s="28"/>
      <c r="L23" s="17"/>
      <c r="M23" s="28"/>
      <c r="N23" s="200"/>
      <c r="O23" s="28"/>
      <c r="P23" s="17"/>
      <c r="Q23" s="17"/>
      <c r="R23" s="17"/>
    </row>
    <row r="24" spans="1:25" ht="13.5" thickBot="1" x14ac:dyDescent="0.35">
      <c r="A24" s="8" t="s">
        <v>48</v>
      </c>
      <c r="B24" s="24"/>
      <c r="C24" s="102"/>
      <c r="D24" s="206" t="s">
        <v>49</v>
      </c>
      <c r="E24" s="207"/>
      <c r="F24" s="207"/>
      <c r="G24" s="207"/>
      <c r="H24" s="207"/>
      <c r="I24" s="207"/>
      <c r="J24" s="207"/>
      <c r="K24" s="208"/>
      <c r="L24" s="175"/>
      <c r="M24" s="175"/>
      <c r="O24" s="201"/>
      <c r="P24" s="209" t="s">
        <v>50</v>
      </c>
      <c r="Q24" s="210"/>
      <c r="R24" s="122"/>
      <c r="S24" s="12"/>
      <c r="T24" s="12" t="s">
        <v>14</v>
      </c>
    </row>
    <row r="25" spans="1:25" ht="13" x14ac:dyDescent="0.3">
      <c r="A25" s="25"/>
      <c r="B25" s="19"/>
      <c r="C25" s="82"/>
      <c r="D25" s="204" t="s">
        <v>8</v>
      </c>
      <c r="E25" s="205"/>
      <c r="F25" s="204" t="s">
        <v>9</v>
      </c>
      <c r="G25" s="205"/>
      <c r="H25" s="204" t="s">
        <v>10</v>
      </c>
      <c r="I25" s="205"/>
      <c r="J25" s="204" t="s">
        <v>11</v>
      </c>
      <c r="K25" s="205"/>
      <c r="L25" s="204" t="s">
        <v>12</v>
      </c>
      <c r="M25" s="205"/>
      <c r="N25" s="204" t="s">
        <v>13</v>
      </c>
      <c r="O25" s="205"/>
      <c r="P25" s="141"/>
      <c r="Q25" s="122"/>
      <c r="R25" s="100"/>
      <c r="S25" s="101"/>
      <c r="T25" s="101"/>
    </row>
    <row r="26" spans="1:25" ht="13" x14ac:dyDescent="0.3">
      <c r="A26" s="25"/>
      <c r="B26" s="19"/>
      <c r="C26" s="82"/>
      <c r="D26" s="15" t="s">
        <v>15</v>
      </c>
      <c r="E26" s="100" t="s">
        <v>16</v>
      </c>
      <c r="F26" s="15" t="s">
        <v>15</v>
      </c>
      <c r="G26" s="100" t="s">
        <v>16</v>
      </c>
      <c r="H26" s="15" t="s">
        <v>15</v>
      </c>
      <c r="I26" s="100" t="s">
        <v>16</v>
      </c>
      <c r="J26" s="15" t="s">
        <v>15</v>
      </c>
      <c r="K26" s="100" t="s">
        <v>16</v>
      </c>
      <c r="L26" s="15" t="s">
        <v>15</v>
      </c>
      <c r="M26" s="100" t="s">
        <v>16</v>
      </c>
      <c r="N26" s="15" t="s">
        <v>15</v>
      </c>
      <c r="O26" s="100" t="s">
        <v>16</v>
      </c>
      <c r="P26" s="15" t="s">
        <v>15</v>
      </c>
      <c r="Q26" s="100" t="s">
        <v>16</v>
      </c>
      <c r="R26" s="100"/>
      <c r="S26" s="101"/>
      <c r="T26" s="101"/>
    </row>
    <row r="27" spans="1:25" x14ac:dyDescent="0.25">
      <c r="A27" s="13" t="s">
        <v>51</v>
      </c>
      <c r="B27" s="182" t="s">
        <v>52</v>
      </c>
      <c r="C27" s="139"/>
      <c r="D27" s="118">
        <v>1.5</v>
      </c>
      <c r="E27" s="66">
        <f>$D27</f>
        <v>1.5</v>
      </c>
      <c r="F27" s="64"/>
      <c r="G27" s="66"/>
      <c r="H27" s="64"/>
      <c r="I27" s="66"/>
      <c r="J27" s="118">
        <v>1.5</v>
      </c>
      <c r="K27" s="66">
        <f>$D27</f>
        <v>1.5</v>
      </c>
      <c r="L27" s="64"/>
      <c r="M27" s="19"/>
      <c r="N27" s="64"/>
      <c r="O27" s="19"/>
      <c r="P27" s="74"/>
      <c r="Q27" s="113"/>
      <c r="R27" s="113"/>
      <c r="S27" s="46"/>
      <c r="T27" s="46"/>
    </row>
    <row r="28" spans="1:25" ht="15.5" x14ac:dyDescent="0.4">
      <c r="A28" s="121" t="s">
        <v>53</v>
      </c>
      <c r="B28" s="183" t="s">
        <v>52</v>
      </c>
      <c r="C28" s="139"/>
      <c r="D28" s="118">
        <v>1.5</v>
      </c>
      <c r="E28" s="66">
        <f>D28</f>
        <v>1.5</v>
      </c>
      <c r="F28" s="64"/>
      <c r="G28" s="66"/>
      <c r="H28" s="64"/>
      <c r="I28" s="66"/>
      <c r="J28" s="118">
        <v>1.5</v>
      </c>
      <c r="K28" s="66">
        <f>J28</f>
        <v>1.5</v>
      </c>
      <c r="L28" s="64"/>
      <c r="M28" s="19"/>
      <c r="N28" s="64"/>
      <c r="O28" s="19"/>
      <c r="P28" s="74"/>
      <c r="Q28" s="113"/>
      <c r="R28" s="113"/>
      <c r="S28" s="46"/>
      <c r="T28" s="46"/>
    </row>
    <row r="29" spans="1:25" x14ac:dyDescent="0.25">
      <c r="A29" s="18" t="s">
        <v>54</v>
      </c>
      <c r="B29" s="182" t="s">
        <v>52</v>
      </c>
      <c r="C29" s="139"/>
      <c r="D29" s="64"/>
      <c r="E29" s="66"/>
      <c r="F29" s="118">
        <v>0.3</v>
      </c>
      <c r="G29" s="66">
        <f>$H29</f>
        <v>0.3</v>
      </c>
      <c r="H29" s="118">
        <v>0.3</v>
      </c>
      <c r="I29" s="66">
        <f>$H29</f>
        <v>0.3</v>
      </c>
      <c r="J29" s="64"/>
      <c r="K29" s="66"/>
      <c r="L29" s="118">
        <v>0.3</v>
      </c>
      <c r="M29" s="66">
        <f>$L29</f>
        <v>0.3</v>
      </c>
      <c r="N29" s="118">
        <v>0.3</v>
      </c>
      <c r="O29" s="66">
        <f>$L29</f>
        <v>0.3</v>
      </c>
      <c r="P29" s="64"/>
      <c r="Q29" s="114"/>
      <c r="R29" s="114"/>
      <c r="S29" s="46"/>
      <c r="T29" s="46"/>
    </row>
    <row r="30" spans="1:25" ht="15.5" x14ac:dyDescent="0.4">
      <c r="A30" s="121" t="s">
        <v>55</v>
      </c>
      <c r="B30" s="182" t="s">
        <v>52</v>
      </c>
      <c r="C30" s="139"/>
      <c r="D30" s="64"/>
      <c r="E30" s="66"/>
      <c r="F30" s="118">
        <v>0.3</v>
      </c>
      <c r="G30" s="66">
        <f>F30</f>
        <v>0.3</v>
      </c>
      <c r="H30" s="118">
        <v>0.3</v>
      </c>
      <c r="I30" s="66">
        <f>H30</f>
        <v>0.3</v>
      </c>
      <c r="J30" s="64"/>
      <c r="K30" s="66"/>
      <c r="L30" s="118">
        <v>0.3</v>
      </c>
      <c r="M30" s="66">
        <f>L30</f>
        <v>0.3</v>
      </c>
      <c r="N30" s="118">
        <v>0.3</v>
      </c>
      <c r="O30" s="66">
        <f>N30</f>
        <v>0.3</v>
      </c>
      <c r="P30" s="64"/>
      <c r="Q30" s="114"/>
      <c r="R30" s="114"/>
      <c r="S30" s="46"/>
      <c r="T30" s="46"/>
    </row>
    <row r="31" spans="1:25" ht="13.5" thickBot="1" x14ac:dyDescent="0.35">
      <c r="A31" s="138" t="s">
        <v>56</v>
      </c>
      <c r="B31" s="99" t="s">
        <v>52</v>
      </c>
      <c r="C31" s="140"/>
      <c r="D31" s="70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1"/>
      <c r="P31" s="142">
        <v>2</v>
      </c>
      <c r="Q31" s="71">
        <f>$P31</f>
        <v>2</v>
      </c>
      <c r="R31" s="71"/>
      <c r="S31" s="143"/>
      <c r="T31" s="143" t="s">
        <v>57</v>
      </c>
    </row>
    <row r="32" spans="1:25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20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23"/>
      <c r="K33" s="17"/>
      <c r="L33" s="17"/>
      <c r="M33" s="17"/>
      <c r="N33" s="97"/>
      <c r="O33" s="17"/>
      <c r="P33" s="17"/>
      <c r="Q33" s="17"/>
      <c r="R33" s="17"/>
    </row>
    <row r="34" spans="1:20" ht="13.5" thickBot="1" x14ac:dyDescent="0.35">
      <c r="A34" s="8" t="s">
        <v>58</v>
      </c>
      <c r="B34" s="10"/>
      <c r="C34" s="102"/>
      <c r="D34" s="206" t="s">
        <v>49</v>
      </c>
      <c r="E34" s="207"/>
      <c r="F34" s="207"/>
      <c r="G34" s="207"/>
      <c r="H34" s="207"/>
      <c r="I34" s="207"/>
      <c r="J34" s="207"/>
      <c r="K34" s="208"/>
      <c r="L34" s="175"/>
      <c r="M34" s="175"/>
      <c r="O34" s="201"/>
      <c r="P34" s="209" t="s">
        <v>50</v>
      </c>
      <c r="Q34" s="210"/>
      <c r="R34" s="211" t="s">
        <v>59</v>
      </c>
      <c r="S34" s="208"/>
      <c r="T34" s="164" t="s">
        <v>14</v>
      </c>
    </row>
    <row r="35" spans="1:20" ht="13" x14ac:dyDescent="0.3">
      <c r="A35" s="25"/>
      <c r="B35" s="17"/>
      <c r="C35" s="82"/>
      <c r="D35" s="204" t="s">
        <v>8</v>
      </c>
      <c r="E35" s="205"/>
      <c r="F35" s="204" t="s">
        <v>9</v>
      </c>
      <c r="G35" s="205"/>
      <c r="H35" s="204" t="s">
        <v>10</v>
      </c>
      <c r="I35" s="205"/>
      <c r="J35" s="204" t="s">
        <v>11</v>
      </c>
      <c r="K35" s="205"/>
      <c r="L35" s="204" t="s">
        <v>12</v>
      </c>
      <c r="M35" s="205"/>
      <c r="N35" s="204" t="s">
        <v>13</v>
      </c>
      <c r="O35" s="205"/>
      <c r="P35" s="141"/>
      <c r="Q35" s="122"/>
      <c r="R35" s="98"/>
      <c r="S35" s="56"/>
      <c r="T35" s="14"/>
    </row>
    <row r="36" spans="1:20" ht="13" x14ac:dyDescent="0.3">
      <c r="A36" s="25"/>
      <c r="B36" s="17"/>
      <c r="C36" s="82"/>
      <c r="D36" s="15" t="s">
        <v>15</v>
      </c>
      <c r="E36" s="100" t="s">
        <v>16</v>
      </c>
      <c r="F36" s="15" t="s">
        <v>15</v>
      </c>
      <c r="G36" s="100" t="s">
        <v>16</v>
      </c>
      <c r="H36" s="15" t="s">
        <v>15</v>
      </c>
      <c r="I36" s="100" t="s">
        <v>16</v>
      </c>
      <c r="J36" s="15" t="s">
        <v>15</v>
      </c>
      <c r="K36" s="100" t="s">
        <v>16</v>
      </c>
      <c r="L36" s="15" t="s">
        <v>15</v>
      </c>
      <c r="M36" s="100" t="s">
        <v>16</v>
      </c>
      <c r="N36" s="15" t="s">
        <v>15</v>
      </c>
      <c r="O36" s="100" t="s">
        <v>16</v>
      </c>
      <c r="P36" s="15" t="s">
        <v>15</v>
      </c>
      <c r="Q36" s="100" t="s">
        <v>16</v>
      </c>
      <c r="R36" s="15" t="s">
        <v>15</v>
      </c>
      <c r="S36" s="100" t="s">
        <v>16</v>
      </c>
      <c r="T36" s="14"/>
    </row>
    <row r="37" spans="1:20" ht="12.75" customHeight="1" x14ac:dyDescent="0.35">
      <c r="A37" s="58"/>
      <c r="B37" s="23"/>
      <c r="C37" s="93"/>
      <c r="D37" s="67"/>
      <c r="E37" s="95"/>
      <c r="F37" s="67"/>
      <c r="G37" s="95"/>
      <c r="H37" s="67"/>
      <c r="I37" s="95"/>
      <c r="J37" s="67"/>
      <c r="K37" s="95"/>
      <c r="L37" s="67"/>
      <c r="M37" s="95"/>
      <c r="N37" s="185"/>
      <c r="O37" s="95"/>
      <c r="P37" s="67"/>
      <c r="Q37" s="95"/>
      <c r="R37" s="146"/>
      <c r="S37" s="105"/>
      <c r="T37" s="50"/>
    </row>
    <row r="38" spans="1:20" x14ac:dyDescent="0.25">
      <c r="A38" s="30" t="s">
        <v>60</v>
      </c>
      <c r="B38" s="31" t="s">
        <v>61</v>
      </c>
      <c r="C38" s="103"/>
      <c r="D38" s="32">
        <v>0</v>
      </c>
      <c r="E38" s="106">
        <v>0</v>
      </c>
      <c r="F38" s="32">
        <v>1</v>
      </c>
      <c r="G38" s="106">
        <v>1</v>
      </c>
      <c r="H38" s="32">
        <f>H16/(D16+H16)</f>
        <v>1.258925411635676E-10</v>
      </c>
      <c r="I38" s="106">
        <f>I16/(E16+I16)</f>
        <v>0.75974692664795762</v>
      </c>
      <c r="J38" s="32"/>
      <c r="K38" s="106"/>
      <c r="L38" s="32"/>
      <c r="M38" s="106"/>
      <c r="N38" s="186"/>
      <c r="O38" s="106"/>
      <c r="P38" s="32"/>
      <c r="Q38" s="106"/>
      <c r="R38" s="42"/>
      <c r="S38" s="155"/>
      <c r="T38" s="163" t="s">
        <v>62</v>
      </c>
    </row>
    <row r="39" spans="1:20" ht="13" x14ac:dyDescent="0.3">
      <c r="A39" s="33" t="s">
        <v>63</v>
      </c>
      <c r="B39" s="31" t="s">
        <v>27</v>
      </c>
      <c r="C39" s="103"/>
      <c r="D39" s="32">
        <f>D$27*D38</f>
        <v>0</v>
      </c>
      <c r="E39" s="106">
        <f>E$27*E38</f>
        <v>0</v>
      </c>
      <c r="F39" s="32">
        <f>F$29*F38</f>
        <v>0.3</v>
      </c>
      <c r="G39" s="106">
        <f>G$29*G38</f>
        <v>0.3</v>
      </c>
      <c r="H39" s="32">
        <f>H$29*H38</f>
        <v>3.776776234907028E-11</v>
      </c>
      <c r="I39" s="106">
        <f>I$29*I38</f>
        <v>0.22792407799438727</v>
      </c>
      <c r="J39" s="32"/>
      <c r="K39" s="106"/>
      <c r="L39" s="32"/>
      <c r="M39" s="106"/>
      <c r="N39" s="186"/>
      <c r="O39" s="106"/>
      <c r="P39" s="32"/>
      <c r="Q39" s="106"/>
      <c r="R39" s="165">
        <f>SQRT(SUMSQ(D39,F39,H39))</f>
        <v>0.3</v>
      </c>
      <c r="S39" s="166">
        <f>SQRT(SUMSQ(E39,G39,I39))</f>
        <v>0.37676170894823102</v>
      </c>
      <c r="T39" s="50" t="s">
        <v>64</v>
      </c>
    </row>
    <row r="40" spans="1:20" ht="13" x14ac:dyDescent="0.3">
      <c r="A40" s="34"/>
      <c r="B40" s="23"/>
      <c r="C40" s="93"/>
      <c r="D40" s="35"/>
      <c r="E40" s="145"/>
      <c r="F40" s="35"/>
      <c r="G40" s="145"/>
      <c r="H40" s="35"/>
      <c r="I40" s="145"/>
      <c r="J40" s="35"/>
      <c r="K40" s="145"/>
      <c r="L40" s="35"/>
      <c r="M40" s="145"/>
      <c r="N40" s="187"/>
      <c r="O40" s="145"/>
      <c r="P40" s="35"/>
      <c r="Q40" s="145"/>
      <c r="R40" s="150"/>
      <c r="S40" s="151"/>
      <c r="T40" s="50"/>
    </row>
    <row r="41" spans="1:20" ht="13" x14ac:dyDescent="0.3">
      <c r="A41" s="34"/>
      <c r="B41" s="23"/>
      <c r="C41" s="93"/>
      <c r="D41" s="35"/>
      <c r="E41" s="145"/>
      <c r="F41" s="35"/>
      <c r="G41" s="145"/>
      <c r="H41" s="35"/>
      <c r="I41" s="145"/>
      <c r="J41" s="35"/>
      <c r="K41" s="145"/>
      <c r="L41" s="35"/>
      <c r="M41" s="145"/>
      <c r="N41" s="187"/>
      <c r="O41" s="145"/>
      <c r="P41" s="35"/>
      <c r="Q41" s="145"/>
      <c r="R41" s="150"/>
      <c r="S41" s="151"/>
      <c r="T41" s="50"/>
    </row>
    <row r="42" spans="1:20" x14ac:dyDescent="0.25">
      <c r="A42" s="30" t="s">
        <v>65</v>
      </c>
      <c r="B42" s="31" t="s">
        <v>61</v>
      </c>
      <c r="C42" s="103"/>
      <c r="D42" s="32">
        <v>1</v>
      </c>
      <c r="E42" s="106">
        <v>1</v>
      </c>
      <c r="F42" s="32">
        <v>1</v>
      </c>
      <c r="G42" s="106">
        <v>1</v>
      </c>
      <c r="H42" s="32">
        <v>1</v>
      </c>
      <c r="I42" s="106">
        <v>1</v>
      </c>
      <c r="J42" s="32"/>
      <c r="K42" s="106"/>
      <c r="L42" s="32"/>
      <c r="M42" s="106"/>
      <c r="N42" s="186"/>
      <c r="O42" s="106"/>
      <c r="P42" s="32"/>
      <c r="Q42" s="106"/>
      <c r="R42" s="42"/>
      <c r="S42" s="155"/>
      <c r="T42" s="50" t="s">
        <v>66</v>
      </c>
    </row>
    <row r="43" spans="1:20" ht="13" x14ac:dyDescent="0.3">
      <c r="A43" s="33" t="s">
        <v>67</v>
      </c>
      <c r="B43" s="31" t="s">
        <v>27</v>
      </c>
      <c r="C43" s="103"/>
      <c r="D43" s="32">
        <f>D$27*D42</f>
        <v>1.5</v>
      </c>
      <c r="E43" s="106">
        <f>E$27*E42</f>
        <v>1.5</v>
      </c>
      <c r="F43" s="32">
        <f>F$29*F42</f>
        <v>0.3</v>
      </c>
      <c r="G43" s="106">
        <f>G$29*G42</f>
        <v>0.3</v>
      </c>
      <c r="H43" s="32">
        <f>H$29*H42</f>
        <v>0.3</v>
      </c>
      <c r="I43" s="106">
        <f>I$29*I42</f>
        <v>0.3</v>
      </c>
      <c r="J43" s="32"/>
      <c r="K43" s="106"/>
      <c r="L43" s="32"/>
      <c r="M43" s="106"/>
      <c r="N43" s="186"/>
      <c r="O43" s="106"/>
      <c r="P43" s="32"/>
      <c r="Q43" s="106"/>
      <c r="R43" s="165">
        <f>SQRT(SUMSQ(D43,F43,H43))</f>
        <v>1.5588457268119895</v>
      </c>
      <c r="S43" s="166">
        <f>SQRT(SUMSQ(E43,G43,I43))</f>
        <v>1.5588457268119895</v>
      </c>
      <c r="T43" s="50" t="s">
        <v>68</v>
      </c>
    </row>
    <row r="44" spans="1:20" ht="13" x14ac:dyDescent="0.3">
      <c r="A44" s="34"/>
      <c r="B44" s="23"/>
      <c r="C44" s="93"/>
      <c r="D44" s="35"/>
      <c r="E44" s="145"/>
      <c r="F44" s="35"/>
      <c r="G44" s="145"/>
      <c r="H44" s="35"/>
      <c r="I44" s="145"/>
      <c r="J44" s="35"/>
      <c r="K44" s="145"/>
      <c r="L44" s="35"/>
      <c r="M44" s="145"/>
      <c r="N44" s="187"/>
      <c r="O44" s="145"/>
      <c r="P44" s="35"/>
      <c r="Q44" s="145"/>
      <c r="R44" s="150"/>
      <c r="S44" s="151"/>
      <c r="T44" s="50"/>
    </row>
    <row r="45" spans="1:20" ht="13" x14ac:dyDescent="0.3">
      <c r="A45" s="34"/>
      <c r="B45" s="23"/>
      <c r="C45" s="93"/>
      <c r="D45" s="35"/>
      <c r="E45" s="145"/>
      <c r="F45" s="35"/>
      <c r="G45" s="145"/>
      <c r="H45" s="35"/>
      <c r="I45" s="145"/>
      <c r="J45" s="35"/>
      <c r="K45" s="145"/>
      <c r="L45" s="35"/>
      <c r="M45" s="145"/>
      <c r="N45" s="187"/>
      <c r="O45" s="145"/>
      <c r="P45" s="35"/>
      <c r="Q45" s="145"/>
      <c r="R45" s="150"/>
      <c r="S45" s="151"/>
      <c r="T45" s="50"/>
    </row>
    <row r="46" spans="1:20" x14ac:dyDescent="0.25">
      <c r="A46" s="30" t="s">
        <v>69</v>
      </c>
      <c r="B46" s="31" t="s">
        <v>61</v>
      </c>
      <c r="C46" s="103"/>
      <c r="D46" s="32">
        <v>0</v>
      </c>
      <c r="E46" s="106">
        <v>0</v>
      </c>
      <c r="F46" s="32">
        <f>F16/(D16+F16)</f>
        <v>0.7152527510491985</v>
      </c>
      <c r="G46" s="106">
        <f>G16/(E16+G16)</f>
        <v>0.7152527510491985</v>
      </c>
      <c r="H46" s="32">
        <v>1</v>
      </c>
      <c r="I46" s="106">
        <v>1</v>
      </c>
      <c r="J46" s="32"/>
      <c r="K46" s="106"/>
      <c r="L46" s="32"/>
      <c r="M46" s="106"/>
      <c r="N46" s="186"/>
      <c r="O46" s="106"/>
      <c r="P46" s="32"/>
      <c r="Q46" s="106"/>
      <c r="R46" s="42"/>
      <c r="S46" s="155"/>
      <c r="T46" s="163" t="s">
        <v>62</v>
      </c>
    </row>
    <row r="47" spans="1:20" ht="13" x14ac:dyDescent="0.3">
      <c r="A47" s="33" t="s">
        <v>70</v>
      </c>
      <c r="B47" s="31" t="s">
        <v>27</v>
      </c>
      <c r="C47" s="103"/>
      <c r="D47" s="32">
        <f>D$27*D46</f>
        <v>0</v>
      </c>
      <c r="E47" s="106">
        <f>E$27*E46</f>
        <v>0</v>
      </c>
      <c r="F47" s="32">
        <f>F$29*F46</f>
        <v>0.21457582531475955</v>
      </c>
      <c r="G47" s="106">
        <f>G$29*G46</f>
        <v>0.21457582531475955</v>
      </c>
      <c r="H47" s="32">
        <f>H$29*H46</f>
        <v>0.3</v>
      </c>
      <c r="I47" s="106">
        <f>I$29*I46</f>
        <v>0.3</v>
      </c>
      <c r="J47" s="32"/>
      <c r="K47" s="106"/>
      <c r="L47" s="32"/>
      <c r="M47" s="106"/>
      <c r="N47" s="186"/>
      <c r="O47" s="106"/>
      <c r="P47" s="32"/>
      <c r="Q47" s="106"/>
      <c r="R47" s="165">
        <f>SQRT(SUMSQ(D47,F47,H47))</f>
        <v>0.36883978203213141</v>
      </c>
      <c r="S47" s="166">
        <f>SQRT(SUMSQ(E47,G47,I47))</f>
        <v>0.36883978203213141</v>
      </c>
      <c r="T47" s="50" t="s">
        <v>64</v>
      </c>
    </row>
    <row r="48" spans="1:20" ht="13" x14ac:dyDescent="0.3">
      <c r="A48" s="34"/>
      <c r="B48" s="23"/>
      <c r="C48" s="93"/>
      <c r="D48" s="35"/>
      <c r="E48" s="145"/>
      <c r="F48" s="35"/>
      <c r="G48" s="145"/>
      <c r="H48" s="35"/>
      <c r="I48" s="145"/>
      <c r="J48" s="35"/>
      <c r="K48" s="145"/>
      <c r="L48" s="35"/>
      <c r="M48" s="145"/>
      <c r="N48" s="187"/>
      <c r="O48" s="145"/>
      <c r="P48" s="35"/>
      <c r="Q48" s="145"/>
      <c r="R48" s="150"/>
      <c r="S48" s="151"/>
      <c r="T48" s="50"/>
    </row>
    <row r="49" spans="1:20" ht="13" x14ac:dyDescent="0.3">
      <c r="A49" s="34"/>
      <c r="B49" s="23"/>
      <c r="C49" s="93"/>
      <c r="D49" s="35"/>
      <c r="E49" s="145"/>
      <c r="F49" s="35"/>
      <c r="G49" s="145"/>
      <c r="H49" s="35"/>
      <c r="I49" s="145"/>
      <c r="J49" s="35"/>
      <c r="K49" s="145"/>
      <c r="L49" s="35"/>
      <c r="M49" s="145"/>
      <c r="N49" s="187"/>
      <c r="O49" s="145"/>
      <c r="P49" s="35"/>
      <c r="Q49" s="145"/>
      <c r="R49" s="150"/>
      <c r="S49" s="151"/>
      <c r="T49" s="50"/>
    </row>
    <row r="50" spans="1:20" x14ac:dyDescent="0.25">
      <c r="A50" s="30" t="s">
        <v>71</v>
      </c>
      <c r="B50" s="31" t="s">
        <v>61</v>
      </c>
      <c r="C50" s="103"/>
      <c r="D50" s="32">
        <v>1</v>
      </c>
      <c r="E50" s="106">
        <v>1</v>
      </c>
      <c r="F50" s="32">
        <v>1</v>
      </c>
      <c r="G50" s="106">
        <v>1</v>
      </c>
      <c r="H50" s="32">
        <v>1</v>
      </c>
      <c r="I50" s="106">
        <v>1</v>
      </c>
      <c r="J50" s="32"/>
      <c r="K50" s="106"/>
      <c r="L50" s="32"/>
      <c r="M50" s="106"/>
      <c r="N50" s="186"/>
      <c r="O50" s="106"/>
      <c r="P50" s="32"/>
      <c r="Q50" s="106"/>
      <c r="R50" s="42"/>
      <c r="S50" s="155"/>
      <c r="T50" s="50" t="s">
        <v>66</v>
      </c>
    </row>
    <row r="51" spans="1:20" ht="13" x14ac:dyDescent="0.3">
      <c r="A51" s="33" t="s">
        <v>72</v>
      </c>
      <c r="B51" s="31" t="s">
        <v>27</v>
      </c>
      <c r="C51" s="103"/>
      <c r="D51" s="32">
        <f>D$27*D50</f>
        <v>1.5</v>
      </c>
      <c r="E51" s="106">
        <f>E$27*E50</f>
        <v>1.5</v>
      </c>
      <c r="F51" s="32">
        <f>F$29*F50</f>
        <v>0.3</v>
      </c>
      <c r="G51" s="106">
        <f>G$29*G50</f>
        <v>0.3</v>
      </c>
      <c r="H51" s="32">
        <f>H$29*H50</f>
        <v>0.3</v>
      </c>
      <c r="I51" s="106">
        <f>I$29*I50</f>
        <v>0.3</v>
      </c>
      <c r="J51" s="32"/>
      <c r="K51" s="106"/>
      <c r="L51" s="32"/>
      <c r="M51" s="106"/>
      <c r="N51" s="186"/>
      <c r="O51" s="106"/>
      <c r="P51" s="32"/>
      <c r="Q51" s="106"/>
      <c r="R51" s="165">
        <f>SQRT(SUMSQ(D51,F51,H51))</f>
        <v>1.5588457268119895</v>
      </c>
      <c r="S51" s="166">
        <f>SQRT(SUMSQ(E51,G51,I51))</f>
        <v>1.5588457268119895</v>
      </c>
      <c r="T51" s="50" t="s">
        <v>68</v>
      </c>
    </row>
    <row r="52" spans="1:20" ht="13" x14ac:dyDescent="0.3">
      <c r="A52" s="34"/>
      <c r="B52" s="23"/>
      <c r="C52" s="93"/>
      <c r="D52" s="35"/>
      <c r="E52" s="145"/>
      <c r="F52" s="35"/>
      <c r="G52" s="145"/>
      <c r="H52" s="35"/>
      <c r="I52" s="145"/>
      <c r="J52" s="35"/>
      <c r="K52" s="145"/>
      <c r="L52" s="35"/>
      <c r="M52" s="145"/>
      <c r="N52" s="187"/>
      <c r="O52" s="145"/>
      <c r="P52" s="35"/>
      <c r="Q52" s="145"/>
      <c r="R52" s="150"/>
      <c r="S52" s="151"/>
      <c r="T52" s="50"/>
    </row>
    <row r="53" spans="1:20" ht="13" x14ac:dyDescent="0.3">
      <c r="A53" s="34"/>
      <c r="B53" s="23"/>
      <c r="C53" s="93"/>
      <c r="D53" s="35"/>
      <c r="E53" s="145"/>
      <c r="F53" s="35"/>
      <c r="G53" s="145"/>
      <c r="H53" s="35"/>
      <c r="I53" s="145"/>
      <c r="J53" s="35"/>
      <c r="K53" s="145"/>
      <c r="L53" s="35"/>
      <c r="M53" s="145"/>
      <c r="N53" s="187"/>
      <c r="O53" s="145"/>
      <c r="P53" s="35"/>
      <c r="Q53" s="145"/>
      <c r="R53" s="150"/>
      <c r="S53" s="151"/>
      <c r="T53" s="50"/>
    </row>
    <row r="54" spans="1:20" x14ac:dyDescent="0.25">
      <c r="A54" s="30" t="s">
        <v>73</v>
      </c>
      <c r="B54" s="31" t="s">
        <v>61</v>
      </c>
      <c r="C54" s="103"/>
      <c r="D54" s="32"/>
      <c r="E54" s="106"/>
      <c r="F54" s="32"/>
      <c r="G54" s="106"/>
      <c r="H54" s="32"/>
      <c r="I54" s="106"/>
      <c r="J54" s="32">
        <v>0</v>
      </c>
      <c r="K54" s="106">
        <v>0</v>
      </c>
      <c r="L54" s="32">
        <v>1</v>
      </c>
      <c r="M54" s="106">
        <v>1</v>
      </c>
      <c r="N54" s="186">
        <f>N16/(N16+J16)</f>
        <v>1.258925411635676E-10</v>
      </c>
      <c r="O54" s="106">
        <f>O16/(O16+K16)</f>
        <v>0.75974692664795762</v>
      </c>
      <c r="P54" s="32"/>
      <c r="Q54" s="106"/>
      <c r="R54" s="42"/>
      <c r="S54" s="155"/>
      <c r="T54" s="163" t="s">
        <v>62</v>
      </c>
    </row>
    <row r="55" spans="1:20" ht="13" x14ac:dyDescent="0.3">
      <c r="A55" s="33" t="s">
        <v>74</v>
      </c>
      <c r="B55" s="31" t="s">
        <v>27</v>
      </c>
      <c r="C55" s="103"/>
      <c r="D55" s="32"/>
      <c r="E55" s="106"/>
      <c r="F55" s="32"/>
      <c r="G55" s="106"/>
      <c r="H55" s="32"/>
      <c r="I55" s="106"/>
      <c r="J55" s="32">
        <f>J$27*J54</f>
        <v>0</v>
      </c>
      <c r="K55" s="106">
        <f>K$27*K54</f>
        <v>0</v>
      </c>
      <c r="L55" s="32">
        <f>L$29*L54</f>
        <v>0.3</v>
      </c>
      <c r="M55" s="106">
        <f>M$29*M54</f>
        <v>0.3</v>
      </c>
      <c r="N55" s="186">
        <f>N$29*N54</f>
        <v>3.776776234907028E-11</v>
      </c>
      <c r="O55" s="106">
        <f>O$29*O54</f>
        <v>0.22792407799438727</v>
      </c>
      <c r="P55" s="32"/>
      <c r="Q55" s="106"/>
      <c r="R55" s="165">
        <f>SQRT(SUMSQ(J55,L55,N55))</f>
        <v>0.3</v>
      </c>
      <c r="S55" s="166">
        <f>SQRT(SUMSQ(K55,M55,O55))</f>
        <v>0.37676170894823102</v>
      </c>
      <c r="T55" s="50" t="s">
        <v>64</v>
      </c>
    </row>
    <row r="56" spans="1:20" ht="13" x14ac:dyDescent="0.3">
      <c r="A56" s="34"/>
      <c r="B56" s="23"/>
      <c r="C56" s="93"/>
      <c r="D56" s="35"/>
      <c r="E56" s="145"/>
      <c r="F56" s="35"/>
      <c r="G56" s="145"/>
      <c r="H56" s="35"/>
      <c r="I56" s="145"/>
      <c r="J56" s="35"/>
      <c r="K56" s="145"/>
      <c r="L56" s="35"/>
      <c r="M56" s="145"/>
      <c r="N56" s="187"/>
      <c r="O56" s="145"/>
      <c r="P56" s="35"/>
      <c r="Q56" s="145"/>
      <c r="R56" s="150"/>
      <c r="S56" s="151"/>
      <c r="T56" s="50"/>
    </row>
    <row r="57" spans="1:20" ht="13" x14ac:dyDescent="0.3">
      <c r="A57" s="34"/>
      <c r="B57" s="23"/>
      <c r="C57" s="93"/>
      <c r="D57" s="35"/>
      <c r="E57" s="145"/>
      <c r="F57" s="35"/>
      <c r="G57" s="145"/>
      <c r="H57" s="35"/>
      <c r="I57" s="145"/>
      <c r="J57" s="35"/>
      <c r="K57" s="145"/>
      <c r="L57" s="35"/>
      <c r="M57" s="145"/>
      <c r="N57" s="187"/>
      <c r="O57" s="145"/>
      <c r="P57" s="35"/>
      <c r="Q57" s="145"/>
      <c r="R57" s="150"/>
      <c r="S57" s="151"/>
      <c r="T57" s="50"/>
    </row>
    <row r="58" spans="1:20" x14ac:dyDescent="0.25">
      <c r="A58" s="30" t="s">
        <v>75</v>
      </c>
      <c r="B58" s="31" t="s">
        <v>61</v>
      </c>
      <c r="C58" s="103"/>
      <c r="D58" s="32"/>
      <c r="E58" s="106"/>
      <c r="F58" s="32"/>
      <c r="G58" s="106"/>
      <c r="H58" s="32"/>
      <c r="I58" s="106"/>
      <c r="J58" s="32">
        <v>1</v>
      </c>
      <c r="K58" s="106">
        <v>1</v>
      </c>
      <c r="L58" s="32">
        <v>1</v>
      </c>
      <c r="M58" s="106">
        <v>1</v>
      </c>
      <c r="N58" s="186">
        <v>0</v>
      </c>
      <c r="O58" s="106">
        <v>0</v>
      </c>
      <c r="P58" s="32"/>
      <c r="Q58" s="106"/>
      <c r="R58" s="42"/>
      <c r="S58" s="155"/>
      <c r="T58" s="50" t="s">
        <v>66</v>
      </c>
    </row>
    <row r="59" spans="1:20" ht="13" x14ac:dyDescent="0.3">
      <c r="A59" s="33" t="s">
        <v>76</v>
      </c>
      <c r="B59" s="31" t="s">
        <v>27</v>
      </c>
      <c r="C59" s="103"/>
      <c r="D59" s="32"/>
      <c r="E59" s="106"/>
      <c r="F59" s="32"/>
      <c r="G59" s="106"/>
      <c r="H59" s="32"/>
      <c r="I59" s="106"/>
      <c r="J59" s="32">
        <f>J$27*J58</f>
        <v>1.5</v>
      </c>
      <c r="K59" s="106">
        <f>K$27*K58</f>
        <v>1.5</v>
      </c>
      <c r="L59" s="32">
        <f>L$29*L58</f>
        <v>0.3</v>
      </c>
      <c r="M59" s="106">
        <f>M$29*M58</f>
        <v>0.3</v>
      </c>
      <c r="N59" s="186">
        <f>N$29*N58</f>
        <v>0</v>
      </c>
      <c r="O59" s="106">
        <f>O$29*O58</f>
        <v>0</v>
      </c>
      <c r="P59" s="32"/>
      <c r="Q59" s="106"/>
      <c r="R59" s="165">
        <f>SQRT(SUMSQ(J59,L59,N59))</f>
        <v>1.5297058540778354</v>
      </c>
      <c r="S59" s="166">
        <f>SQRT(SUMSQ(K59,M59,O59))</f>
        <v>1.5297058540778354</v>
      </c>
      <c r="T59" s="50" t="s">
        <v>68</v>
      </c>
    </row>
    <row r="60" spans="1:20" ht="13" x14ac:dyDescent="0.3">
      <c r="A60" s="34"/>
      <c r="B60" s="23"/>
      <c r="C60" s="93"/>
      <c r="D60" s="35"/>
      <c r="E60" s="145"/>
      <c r="F60" s="35"/>
      <c r="G60" s="145"/>
      <c r="H60" s="35"/>
      <c r="I60" s="145"/>
      <c r="J60" s="35"/>
      <c r="K60" s="145"/>
      <c r="L60" s="35"/>
      <c r="M60" s="145"/>
      <c r="N60" s="187"/>
      <c r="O60" s="145"/>
      <c r="P60" s="35"/>
      <c r="Q60" s="145"/>
      <c r="R60" s="150"/>
      <c r="S60" s="151"/>
      <c r="T60" s="50"/>
    </row>
    <row r="61" spans="1:20" ht="13" x14ac:dyDescent="0.3">
      <c r="A61" s="34"/>
      <c r="B61" s="23"/>
      <c r="C61" s="93"/>
      <c r="D61" s="35"/>
      <c r="E61" s="145"/>
      <c r="F61" s="35"/>
      <c r="G61" s="145"/>
      <c r="H61" s="35"/>
      <c r="I61" s="145"/>
      <c r="J61" s="35"/>
      <c r="K61" s="145"/>
      <c r="L61" s="35"/>
      <c r="M61" s="145"/>
      <c r="N61" s="187"/>
      <c r="O61" s="145"/>
      <c r="P61" s="35"/>
      <c r="Q61" s="145"/>
      <c r="R61" s="150"/>
      <c r="S61" s="151"/>
      <c r="T61" s="50"/>
    </row>
    <row r="62" spans="1:20" x14ac:dyDescent="0.25">
      <c r="A62" s="30" t="s">
        <v>77</v>
      </c>
      <c r="B62" s="31" t="s">
        <v>61</v>
      </c>
      <c r="C62" s="103"/>
      <c r="D62" s="32"/>
      <c r="E62" s="106"/>
      <c r="F62" s="32"/>
      <c r="G62" s="106"/>
      <c r="H62" s="32"/>
      <c r="I62" s="106"/>
      <c r="J62" s="32">
        <v>0</v>
      </c>
      <c r="K62" s="106">
        <v>0</v>
      </c>
      <c r="L62" s="32">
        <f>L16/(L16+J16)</f>
        <v>0.7152527510491985</v>
      </c>
      <c r="M62" s="106">
        <f>M16/(M16+K16)</f>
        <v>0.7152527510491985</v>
      </c>
      <c r="N62" s="186">
        <v>1</v>
      </c>
      <c r="O62" s="106">
        <v>1</v>
      </c>
      <c r="P62" s="32"/>
      <c r="Q62" s="106"/>
      <c r="R62" s="42"/>
      <c r="S62" s="155"/>
      <c r="T62" s="163" t="s">
        <v>62</v>
      </c>
    </row>
    <row r="63" spans="1:20" ht="13" x14ac:dyDescent="0.3">
      <c r="A63" s="33" t="s">
        <v>78</v>
      </c>
      <c r="B63" s="31" t="s">
        <v>27</v>
      </c>
      <c r="C63" s="103"/>
      <c r="D63" s="32"/>
      <c r="E63" s="106"/>
      <c r="F63" s="32"/>
      <c r="G63" s="106"/>
      <c r="H63" s="32"/>
      <c r="I63" s="106"/>
      <c r="J63" s="32">
        <f>J$27*J62</f>
        <v>0</v>
      </c>
      <c r="K63" s="106">
        <f>K$27*K62</f>
        <v>0</v>
      </c>
      <c r="L63" s="32">
        <f>L$29*L62</f>
        <v>0.21457582531475955</v>
      </c>
      <c r="M63" s="106">
        <f>M$29*M62</f>
        <v>0.21457582531475955</v>
      </c>
      <c r="N63" s="186">
        <f>N$29*N62</f>
        <v>0.3</v>
      </c>
      <c r="O63" s="106">
        <f>O$29*O62</f>
        <v>0.3</v>
      </c>
      <c r="P63" s="32"/>
      <c r="Q63" s="106"/>
      <c r="R63" s="165">
        <f>SQRT(SUMSQ(J63,L63,N63))</f>
        <v>0.36883978203213141</v>
      </c>
      <c r="S63" s="166">
        <f>SQRT(SUMSQ(K63,M63,O63))</f>
        <v>0.36883978203213141</v>
      </c>
      <c r="T63" s="50" t="s">
        <v>64</v>
      </c>
    </row>
    <row r="64" spans="1:20" ht="13" x14ac:dyDescent="0.3">
      <c r="A64" s="34"/>
      <c r="B64" s="23"/>
      <c r="C64" s="93"/>
      <c r="D64" s="35"/>
      <c r="E64" s="145"/>
      <c r="F64" s="35"/>
      <c r="G64" s="145"/>
      <c r="H64" s="35"/>
      <c r="I64" s="145"/>
      <c r="J64" s="35"/>
      <c r="K64" s="145"/>
      <c r="L64" s="35"/>
      <c r="M64" s="145"/>
      <c r="N64" s="187"/>
      <c r="O64" s="145"/>
      <c r="P64" s="35"/>
      <c r="Q64" s="145"/>
      <c r="R64" s="150"/>
      <c r="S64" s="151"/>
      <c r="T64" s="50"/>
    </row>
    <row r="65" spans="1:20" ht="13" x14ac:dyDescent="0.3">
      <c r="A65" s="34"/>
      <c r="B65" s="23"/>
      <c r="C65" s="93"/>
      <c r="D65" s="35"/>
      <c r="E65" s="145"/>
      <c r="F65" s="35"/>
      <c r="G65" s="145"/>
      <c r="H65" s="35"/>
      <c r="I65" s="145"/>
      <c r="J65" s="35"/>
      <c r="K65" s="145"/>
      <c r="L65" s="35"/>
      <c r="M65" s="145"/>
      <c r="N65" s="187"/>
      <c r="O65" s="145"/>
      <c r="P65" s="35"/>
      <c r="Q65" s="145"/>
      <c r="R65" s="150"/>
      <c r="S65" s="151"/>
      <c r="T65" s="50"/>
    </row>
    <row r="66" spans="1:20" x14ac:dyDescent="0.25">
      <c r="A66" s="30" t="s">
        <v>79</v>
      </c>
      <c r="B66" s="31" t="s">
        <v>61</v>
      </c>
      <c r="C66" s="103"/>
      <c r="D66" s="32"/>
      <c r="E66" s="106"/>
      <c r="F66" s="32"/>
      <c r="G66" s="106"/>
      <c r="H66" s="32"/>
      <c r="I66" s="106"/>
      <c r="J66" s="32">
        <v>1</v>
      </c>
      <c r="K66" s="106">
        <v>1</v>
      </c>
      <c r="L66" s="32">
        <v>1</v>
      </c>
      <c r="M66" s="106">
        <v>1</v>
      </c>
      <c r="N66" s="186">
        <v>1</v>
      </c>
      <c r="O66" s="106">
        <v>1</v>
      </c>
      <c r="P66" s="32"/>
      <c r="Q66" s="106"/>
      <c r="R66" s="42"/>
      <c r="S66" s="155"/>
      <c r="T66" s="50" t="s">
        <v>66</v>
      </c>
    </row>
    <row r="67" spans="1:20" ht="13" x14ac:dyDescent="0.3">
      <c r="A67" s="33" t="s">
        <v>80</v>
      </c>
      <c r="B67" s="31" t="s">
        <v>27</v>
      </c>
      <c r="C67" s="103"/>
      <c r="D67" s="32"/>
      <c r="E67" s="106"/>
      <c r="F67" s="32"/>
      <c r="G67" s="106"/>
      <c r="H67" s="32"/>
      <c r="I67" s="106"/>
      <c r="J67" s="32">
        <f>J$27*J66</f>
        <v>1.5</v>
      </c>
      <c r="K67" s="106">
        <f>K$27*K66</f>
        <v>1.5</v>
      </c>
      <c r="L67" s="32">
        <f>L$29*L66</f>
        <v>0.3</v>
      </c>
      <c r="M67" s="106">
        <f>M$29*M66</f>
        <v>0.3</v>
      </c>
      <c r="N67" s="186">
        <f>N$29*N66</f>
        <v>0.3</v>
      </c>
      <c r="O67" s="106">
        <f>O$29*O66</f>
        <v>0.3</v>
      </c>
      <c r="P67" s="32"/>
      <c r="Q67" s="106"/>
      <c r="R67" s="165">
        <f>SQRT(SUMSQ(J67,L67,N67))</f>
        <v>1.5588457268119895</v>
      </c>
      <c r="S67" s="166">
        <f>SQRT(SUMSQ(K67,M67,O67))</f>
        <v>1.5588457268119895</v>
      </c>
      <c r="T67" s="50" t="s">
        <v>68</v>
      </c>
    </row>
    <row r="68" spans="1:20" ht="13" x14ac:dyDescent="0.3">
      <c r="A68" s="34"/>
      <c r="B68" s="23"/>
      <c r="C68" s="93"/>
      <c r="D68" s="35"/>
      <c r="E68" s="145"/>
      <c r="F68" s="35"/>
      <c r="G68" s="145"/>
      <c r="H68" s="35"/>
      <c r="I68" s="145"/>
      <c r="J68" s="35"/>
      <c r="K68" s="145"/>
      <c r="L68" s="35"/>
      <c r="M68" s="145"/>
      <c r="N68" s="187"/>
      <c r="O68" s="145"/>
      <c r="P68" s="35"/>
      <c r="Q68" s="145"/>
      <c r="R68" s="150"/>
      <c r="S68" s="151"/>
      <c r="T68" s="50"/>
    </row>
    <row r="69" spans="1:20" ht="13" x14ac:dyDescent="0.3">
      <c r="A69" s="34"/>
      <c r="B69" s="23"/>
      <c r="C69" s="93"/>
      <c r="D69" s="35"/>
      <c r="E69" s="145"/>
      <c r="F69" s="35"/>
      <c r="G69" s="145"/>
      <c r="H69" s="35"/>
      <c r="I69" s="145"/>
      <c r="J69" s="35"/>
      <c r="K69" s="145"/>
      <c r="L69" s="35"/>
      <c r="M69" s="145"/>
      <c r="N69" s="187"/>
      <c r="O69" s="145"/>
      <c r="P69" s="35"/>
      <c r="Q69" s="145"/>
      <c r="R69" s="150"/>
      <c r="S69" s="151"/>
      <c r="T69" s="50"/>
    </row>
    <row r="70" spans="1:20" x14ac:dyDescent="0.25">
      <c r="A70" s="30" t="s">
        <v>81</v>
      </c>
      <c r="B70" s="31" t="s">
        <v>61</v>
      </c>
      <c r="C70" s="103"/>
      <c r="D70" s="32">
        <v>1</v>
      </c>
      <c r="E70" s="106">
        <v>1</v>
      </c>
      <c r="F70" s="198">
        <f>F16/(D16+F16+H16)</f>
        <v>0.71525275102355845</v>
      </c>
      <c r="G70" s="199">
        <f>G16/(E16+G16+I16)</f>
        <v>0.37635970542613145</v>
      </c>
      <c r="H70" s="32">
        <f>H16/(D16+H16)</f>
        <v>1.258925411635676E-10</v>
      </c>
      <c r="I70" s="106">
        <f>I16/(E16+I16+G16)</f>
        <v>0.47380879713632357</v>
      </c>
      <c r="J70" s="32"/>
      <c r="K70" s="106"/>
      <c r="L70" s="32"/>
      <c r="M70" s="106"/>
      <c r="N70" s="186"/>
      <c r="O70" s="106"/>
      <c r="P70" s="32"/>
      <c r="Q70" s="106"/>
      <c r="R70" s="42"/>
      <c r="S70" s="155"/>
      <c r="T70" s="163" t="s">
        <v>62</v>
      </c>
    </row>
    <row r="71" spans="1:20" ht="13" x14ac:dyDescent="0.3">
      <c r="A71" s="33" t="s">
        <v>82</v>
      </c>
      <c r="B71" s="31" t="s">
        <v>27</v>
      </c>
      <c r="C71" s="103"/>
      <c r="D71" s="32">
        <f>D$27*D70</f>
        <v>1.5</v>
      </c>
      <c r="E71" s="106">
        <f>E$27*E70</f>
        <v>1.5</v>
      </c>
      <c r="F71" s="32">
        <f>F$29*F70</f>
        <v>0.21457582530706754</v>
      </c>
      <c r="G71" s="106">
        <f>G$29*G70</f>
        <v>0.11290791162783943</v>
      </c>
      <c r="H71" s="32">
        <f>H$29*H70</f>
        <v>3.776776234907028E-11</v>
      </c>
      <c r="I71" s="106">
        <f>I$29*I70</f>
        <v>0.14214263914089706</v>
      </c>
      <c r="J71" s="32"/>
      <c r="K71" s="106"/>
      <c r="L71" s="32"/>
      <c r="M71" s="106"/>
      <c r="N71" s="186"/>
      <c r="O71" s="106"/>
      <c r="P71" s="32"/>
      <c r="Q71" s="106"/>
      <c r="R71" s="165">
        <f>SQRT(SUMSQ(D71,F71,H71))</f>
        <v>1.515269871939058</v>
      </c>
      <c r="S71" s="166">
        <f>SQRT(SUMSQ(E71,G71,I71))</f>
        <v>1.5109443161050309</v>
      </c>
      <c r="T71" s="50" t="s">
        <v>83</v>
      </c>
    </row>
    <row r="72" spans="1:20" ht="13" x14ac:dyDescent="0.3">
      <c r="A72" s="184"/>
      <c r="B72" s="23"/>
      <c r="C72" s="93"/>
      <c r="D72" s="35"/>
      <c r="E72" s="145"/>
      <c r="F72" s="35"/>
      <c r="G72" s="145"/>
      <c r="H72" s="35"/>
      <c r="I72" s="145"/>
      <c r="J72" s="35"/>
      <c r="K72" s="145"/>
      <c r="L72" s="35"/>
      <c r="M72" s="145"/>
      <c r="N72" s="187"/>
      <c r="O72" s="145"/>
      <c r="P72" s="35"/>
      <c r="Q72" s="145"/>
      <c r="R72" s="150"/>
      <c r="S72" s="151"/>
      <c r="T72" s="50"/>
    </row>
    <row r="73" spans="1:20" ht="13" x14ac:dyDescent="0.3">
      <c r="A73" s="184"/>
      <c r="B73" s="23"/>
      <c r="C73" s="93"/>
      <c r="D73" s="35"/>
      <c r="E73" s="145"/>
      <c r="F73" s="35"/>
      <c r="G73" s="145"/>
      <c r="H73" s="35"/>
      <c r="I73" s="145"/>
      <c r="J73" s="35"/>
      <c r="K73" s="145"/>
      <c r="L73" s="35"/>
      <c r="M73" s="145"/>
      <c r="N73" s="187"/>
      <c r="O73" s="145"/>
      <c r="P73" s="35"/>
      <c r="Q73" s="145"/>
      <c r="R73" s="150"/>
      <c r="S73" s="151"/>
      <c r="T73" s="50"/>
    </row>
    <row r="74" spans="1:20" x14ac:dyDescent="0.25">
      <c r="A74" s="30" t="s">
        <v>84</v>
      </c>
      <c r="B74" s="31" t="s">
        <v>61</v>
      </c>
      <c r="C74" s="103"/>
      <c r="D74" s="32"/>
      <c r="E74" s="106"/>
      <c r="F74" s="32"/>
      <c r="G74" s="106"/>
      <c r="H74" s="32"/>
      <c r="I74" s="106"/>
      <c r="J74" s="32">
        <v>1</v>
      </c>
      <c r="K74" s="106">
        <v>1</v>
      </c>
      <c r="L74" s="32">
        <f>L16/(J16+L16+N16)</f>
        <v>0.71525275102355845</v>
      </c>
      <c r="M74" s="106">
        <f>M16/(K16+M16+O16)</f>
        <v>0.37635970542613145</v>
      </c>
      <c r="N74" s="186">
        <f>N16/(J16+L16+N16)</f>
        <v>3.58475547629793E-11</v>
      </c>
      <c r="O74" s="106">
        <f>O16/(K16+M16+O16)</f>
        <v>0.47380879713632357</v>
      </c>
      <c r="P74" s="32"/>
      <c r="Q74" s="106"/>
      <c r="R74" s="42"/>
      <c r="S74" s="155"/>
      <c r="T74" s="163" t="s">
        <v>62</v>
      </c>
    </row>
    <row r="75" spans="1:20" ht="13" x14ac:dyDescent="0.3">
      <c r="A75" s="33" t="s">
        <v>85</v>
      </c>
      <c r="B75" s="31" t="s">
        <v>27</v>
      </c>
      <c r="C75" s="103"/>
      <c r="D75" s="32"/>
      <c r="E75" s="106"/>
      <c r="F75" s="32"/>
      <c r="G75" s="106"/>
      <c r="H75" s="32"/>
      <c r="I75" s="106"/>
      <c r="J75" s="32">
        <f>J$27*J74</f>
        <v>1.5</v>
      </c>
      <c r="K75" s="106">
        <f>K$27*K74</f>
        <v>1.5</v>
      </c>
      <c r="L75" s="32">
        <f>L$29*L74</f>
        <v>0.21457582530706754</v>
      </c>
      <c r="M75" s="106">
        <f>M$29*M74</f>
        <v>0.11290791162783943</v>
      </c>
      <c r="N75" s="186">
        <f>N$29*N74</f>
        <v>1.0754266428893789E-11</v>
      </c>
      <c r="O75" s="106">
        <f>O$29*O74</f>
        <v>0.14214263914089706</v>
      </c>
      <c r="P75" s="32"/>
      <c r="Q75" s="106"/>
      <c r="R75" s="165">
        <f>SQRT(SUMSQ(J75,L75,N75))</f>
        <v>1.515269871939058</v>
      </c>
      <c r="S75" s="166">
        <f>SQRT(SUMSQ(K75,M75,O75))</f>
        <v>1.5109443161050309</v>
      </c>
      <c r="T75" s="50" t="s">
        <v>83</v>
      </c>
    </row>
    <row r="76" spans="1:20" ht="13" x14ac:dyDescent="0.3">
      <c r="A76" s="34"/>
      <c r="B76" s="23"/>
      <c r="C76" s="93"/>
      <c r="D76" s="35"/>
      <c r="E76" s="145"/>
      <c r="F76" s="35"/>
      <c r="G76" s="145"/>
      <c r="H76" s="35"/>
      <c r="I76" s="145"/>
      <c r="J76" s="35"/>
      <c r="K76" s="145"/>
      <c r="L76" s="35"/>
      <c r="M76" s="145"/>
      <c r="N76" s="187"/>
      <c r="O76" s="145"/>
      <c r="P76" s="35"/>
      <c r="Q76" s="145"/>
      <c r="R76" s="150"/>
      <c r="S76" s="151"/>
      <c r="T76" s="50"/>
    </row>
    <row r="77" spans="1:20" ht="13" x14ac:dyDescent="0.3">
      <c r="B77" s="23"/>
      <c r="C77" s="93"/>
      <c r="D77" s="35"/>
      <c r="E77" s="145"/>
      <c r="F77" s="35"/>
      <c r="G77" s="145"/>
      <c r="H77" s="35"/>
      <c r="I77" s="145"/>
      <c r="J77" s="35"/>
      <c r="K77" s="145"/>
      <c r="L77" s="35"/>
      <c r="M77" s="145"/>
      <c r="N77" s="187"/>
      <c r="O77" s="145"/>
      <c r="P77" s="35"/>
      <c r="Q77" s="145"/>
      <c r="R77" s="150"/>
      <c r="S77" s="151"/>
      <c r="T77" s="50"/>
    </row>
    <row r="78" spans="1:20" x14ac:dyDescent="0.25">
      <c r="A78" s="30" t="s">
        <v>86</v>
      </c>
      <c r="B78" s="31" t="s">
        <v>61</v>
      </c>
      <c r="C78" s="103"/>
      <c r="D78" s="32">
        <v>0</v>
      </c>
      <c r="E78" s="106">
        <v>0</v>
      </c>
      <c r="F78" s="32">
        <v>1</v>
      </c>
      <c r="G78" s="106">
        <v>1</v>
      </c>
      <c r="H78" s="32">
        <v>1</v>
      </c>
      <c r="I78" s="106">
        <v>1</v>
      </c>
      <c r="J78" s="32"/>
      <c r="K78" s="106"/>
      <c r="L78" s="32"/>
      <c r="M78" s="106"/>
      <c r="N78" s="186"/>
      <c r="O78" s="106"/>
      <c r="P78" s="32">
        <v>1</v>
      </c>
      <c r="Q78" s="106">
        <v>1</v>
      </c>
      <c r="R78" s="42"/>
      <c r="S78" s="155"/>
      <c r="T78" s="50" t="s">
        <v>66</v>
      </c>
    </row>
    <row r="79" spans="1:20" ht="13" x14ac:dyDescent="0.3">
      <c r="A79" s="33" t="s">
        <v>87</v>
      </c>
      <c r="B79" s="31" t="s">
        <v>27</v>
      </c>
      <c r="C79" s="103"/>
      <c r="D79" s="32">
        <f>D$27*D78</f>
        <v>0</v>
      </c>
      <c r="E79" s="106">
        <f>E$27*E78</f>
        <v>0</v>
      </c>
      <c r="F79" s="32">
        <f>F$29*F78</f>
        <v>0.3</v>
      </c>
      <c r="G79" s="106">
        <f>G$29*G78</f>
        <v>0.3</v>
      </c>
      <c r="H79" s="32">
        <f>H$29*H78</f>
        <v>0.3</v>
      </c>
      <c r="I79" s="106">
        <f>I$29*I78</f>
        <v>0.3</v>
      </c>
      <c r="J79" s="32"/>
      <c r="K79" s="106"/>
      <c r="L79" s="32"/>
      <c r="M79" s="106"/>
      <c r="N79" s="186"/>
      <c r="O79" s="106"/>
      <c r="P79" s="32">
        <f>P$31*P78</f>
        <v>2</v>
      </c>
      <c r="Q79" s="106">
        <f>Q$31*Q78</f>
        <v>2</v>
      </c>
      <c r="R79" s="165">
        <f>SQRT(SUMSQ(D79,F79,H79))+P79</f>
        <v>2.4242640687119286</v>
      </c>
      <c r="S79" s="166">
        <f>SQRT(SUMSQ(E79,G79,I79))+Q79</f>
        <v>2.4242640687119286</v>
      </c>
      <c r="T79" s="50" t="s">
        <v>88</v>
      </c>
    </row>
    <row r="80" spans="1:20" ht="13" x14ac:dyDescent="0.3">
      <c r="B80" s="23"/>
      <c r="C80" s="93"/>
      <c r="D80" s="35"/>
      <c r="E80" s="145"/>
      <c r="F80" s="35"/>
      <c r="G80" s="145"/>
      <c r="H80" s="35"/>
      <c r="I80" s="145"/>
      <c r="J80" s="35"/>
      <c r="K80" s="145"/>
      <c r="L80" s="35"/>
      <c r="M80" s="145"/>
      <c r="N80" s="187"/>
      <c r="O80" s="145"/>
      <c r="P80" s="35"/>
      <c r="Q80" s="145"/>
      <c r="R80" s="150"/>
      <c r="S80" s="151"/>
      <c r="T80" s="50"/>
    </row>
    <row r="81" spans="1:20" ht="13.5" thickBot="1" x14ac:dyDescent="0.35">
      <c r="A81" s="76"/>
      <c r="B81" s="69"/>
      <c r="C81" s="104"/>
      <c r="D81" s="179"/>
      <c r="E81" s="197"/>
      <c r="F81" s="179"/>
      <c r="G81" s="197"/>
      <c r="H81" s="179"/>
      <c r="I81" s="197"/>
      <c r="J81" s="179"/>
      <c r="K81" s="197"/>
      <c r="L81" s="179"/>
      <c r="M81" s="197"/>
      <c r="N81" s="188"/>
      <c r="O81" s="197"/>
      <c r="P81" s="179"/>
      <c r="Q81" s="197"/>
      <c r="R81" s="147"/>
      <c r="S81" s="107"/>
      <c r="T81" s="63"/>
    </row>
    <row r="82" spans="1:20" ht="13" x14ac:dyDescent="0.3">
      <c r="B82" s="23"/>
      <c r="C82" s="23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7"/>
      <c r="Q82" s="37"/>
      <c r="R82" s="37"/>
      <c r="S82" s="37"/>
    </row>
    <row r="83" spans="1:20" ht="13" thickBot="1" x14ac:dyDescent="0.3">
      <c r="A83" s="38"/>
    </row>
    <row r="84" spans="1:20" ht="13" x14ac:dyDescent="0.3">
      <c r="A84" s="8" t="s">
        <v>89</v>
      </c>
      <c r="B84" s="10"/>
      <c r="C84" s="10"/>
      <c r="D84" s="10"/>
      <c r="E84" s="10"/>
      <c r="F84" s="10"/>
      <c r="G84" s="10"/>
      <c r="H84" s="10"/>
      <c r="I84" s="10"/>
      <c r="J84" s="39"/>
      <c r="K84" s="10"/>
      <c r="L84" s="10"/>
      <c r="M84" s="10"/>
      <c r="N84" s="10"/>
      <c r="O84" s="10"/>
      <c r="P84" s="39"/>
      <c r="Q84" s="39"/>
      <c r="R84" s="39"/>
      <c r="S84" s="39"/>
      <c r="T84" s="12" t="s">
        <v>14</v>
      </c>
    </row>
    <row r="85" spans="1:20" ht="13" thickBot="1" x14ac:dyDescent="0.3">
      <c r="A85" s="86" t="s">
        <v>90</v>
      </c>
      <c r="B85" s="17"/>
      <c r="C85" s="17"/>
      <c r="D85" s="17"/>
      <c r="E85" s="17"/>
      <c r="F85" s="17"/>
      <c r="G85" s="17"/>
      <c r="H85" s="17"/>
      <c r="I85" s="17"/>
      <c r="J85" s="23"/>
      <c r="K85" s="17"/>
      <c r="L85" s="17"/>
      <c r="M85" s="17"/>
      <c r="N85" s="17"/>
      <c r="O85" s="17"/>
      <c r="P85" s="23"/>
      <c r="Q85" s="23"/>
      <c r="R85" s="23"/>
      <c r="S85" s="23"/>
      <c r="T85" s="62"/>
    </row>
    <row r="86" spans="1:20" ht="13" x14ac:dyDescent="0.3">
      <c r="A86" s="8"/>
      <c r="B86" s="10"/>
      <c r="C86" s="10"/>
      <c r="D86" s="10"/>
      <c r="E86" s="10"/>
      <c r="F86" s="10"/>
      <c r="G86" s="10"/>
      <c r="H86" s="10"/>
      <c r="I86" s="10"/>
      <c r="J86" s="39"/>
      <c r="K86" s="10"/>
      <c r="L86" s="10"/>
      <c r="M86" s="10"/>
      <c r="N86" s="10"/>
      <c r="O86" s="10"/>
      <c r="P86" s="39"/>
      <c r="Q86" s="39"/>
      <c r="R86" s="39"/>
      <c r="S86" s="49"/>
      <c r="T86" s="11"/>
    </row>
    <row r="87" spans="1:20" ht="13" thickBot="1" x14ac:dyDescent="0.3">
      <c r="P87" s="38"/>
      <c r="Q87" s="38"/>
      <c r="R87" s="38"/>
    </row>
    <row r="88" spans="1:20" ht="13" x14ac:dyDescent="0.3">
      <c r="A88" s="8" t="s">
        <v>91</v>
      </c>
      <c r="B88" s="56"/>
      <c r="C88" s="94" t="s">
        <v>7</v>
      </c>
      <c r="D88" s="204" t="s">
        <v>8</v>
      </c>
      <c r="E88" s="205"/>
      <c r="F88" s="204" t="s">
        <v>9</v>
      </c>
      <c r="G88" s="205"/>
      <c r="H88" s="204" t="s">
        <v>10</v>
      </c>
      <c r="I88" s="205"/>
      <c r="J88" s="204" t="s">
        <v>11</v>
      </c>
      <c r="K88" s="205"/>
      <c r="L88" s="204" t="s">
        <v>12</v>
      </c>
      <c r="M88" s="205"/>
      <c r="N88" s="204" t="s">
        <v>13</v>
      </c>
      <c r="O88" s="205"/>
      <c r="P88" s="11"/>
      <c r="Q88" s="11"/>
      <c r="R88" s="11"/>
      <c r="S88" s="11"/>
      <c r="T88" s="12" t="s">
        <v>14</v>
      </c>
    </row>
    <row r="89" spans="1:20" ht="13" x14ac:dyDescent="0.3">
      <c r="A89" s="25"/>
      <c r="B89" s="14"/>
      <c r="C89" s="14"/>
      <c r="D89" s="15" t="s">
        <v>15</v>
      </c>
      <c r="E89" s="100" t="s">
        <v>16</v>
      </c>
      <c r="F89" s="15" t="s">
        <v>15</v>
      </c>
      <c r="G89" s="100" t="s">
        <v>16</v>
      </c>
      <c r="H89" s="15" t="s">
        <v>15</v>
      </c>
      <c r="I89" s="100" t="s">
        <v>16</v>
      </c>
      <c r="J89" s="15" t="s">
        <v>15</v>
      </c>
      <c r="K89" s="100" t="s">
        <v>16</v>
      </c>
      <c r="L89" s="15" t="s">
        <v>15</v>
      </c>
      <c r="M89" s="100" t="s">
        <v>16</v>
      </c>
      <c r="N89" s="15" t="s">
        <v>15</v>
      </c>
      <c r="O89" s="100" t="s">
        <v>16</v>
      </c>
      <c r="T89" s="101"/>
    </row>
    <row r="90" spans="1:20" ht="13" x14ac:dyDescent="0.3">
      <c r="A90" s="13"/>
      <c r="B90" s="14"/>
      <c r="C90" s="14"/>
      <c r="D90" s="15"/>
      <c r="E90" s="14"/>
      <c r="F90" s="15"/>
      <c r="G90" s="14"/>
      <c r="H90" s="15"/>
      <c r="I90" s="14"/>
      <c r="J90" s="15"/>
      <c r="K90" s="14"/>
      <c r="L90" s="15"/>
      <c r="M90" s="14"/>
      <c r="N90" s="15"/>
      <c r="O90" s="14"/>
      <c r="T90" s="46"/>
    </row>
    <row r="91" spans="1:20" x14ac:dyDescent="0.25">
      <c r="A91" s="18" t="s">
        <v>23</v>
      </c>
      <c r="B91" s="19" t="s">
        <v>24</v>
      </c>
      <c r="C91" s="19"/>
      <c r="D91" s="148">
        <f>D7</f>
        <v>-98</v>
      </c>
      <c r="E91" s="149">
        <f>E7</f>
        <v>-98</v>
      </c>
      <c r="F91" s="148"/>
      <c r="G91" s="149"/>
      <c r="H91" s="148"/>
      <c r="I91" s="149"/>
      <c r="J91" s="148">
        <f>J7</f>
        <v>-98</v>
      </c>
      <c r="K91" s="149">
        <f>K7</f>
        <v>-98</v>
      </c>
      <c r="L91" s="180"/>
      <c r="M91" s="19"/>
      <c r="N91" s="148"/>
      <c r="O91" s="19"/>
      <c r="T91" s="48"/>
    </row>
    <row r="92" spans="1:20" x14ac:dyDescent="0.25">
      <c r="A92" s="18" t="s">
        <v>26</v>
      </c>
      <c r="B92" s="19" t="s">
        <v>27</v>
      </c>
      <c r="C92" s="19"/>
      <c r="D92" s="74"/>
      <c r="E92" s="19"/>
      <c r="F92" s="131">
        <f>F8</f>
        <v>4</v>
      </c>
      <c r="G92" s="125">
        <f>G8</f>
        <v>4</v>
      </c>
      <c r="H92" s="189">
        <f>H8</f>
        <v>-99</v>
      </c>
      <c r="I92" s="125">
        <f>I8</f>
        <v>5</v>
      </c>
      <c r="J92" s="74"/>
      <c r="K92" s="19"/>
      <c r="L92" s="40">
        <f>L8</f>
        <v>4</v>
      </c>
      <c r="M92" s="125">
        <f>M8</f>
        <v>4</v>
      </c>
      <c r="N92" s="136">
        <f>N8</f>
        <v>-99</v>
      </c>
      <c r="O92" s="125">
        <f>O8</f>
        <v>5</v>
      </c>
      <c r="T92" s="48"/>
    </row>
    <row r="93" spans="1:20" s="55" customFormat="1" x14ac:dyDescent="0.25">
      <c r="A93" s="18" t="s">
        <v>92</v>
      </c>
      <c r="B93" s="19" t="s">
        <v>27</v>
      </c>
      <c r="C93" s="92">
        <f>C10</f>
        <v>-4</v>
      </c>
      <c r="D93" s="74"/>
      <c r="E93" s="19"/>
      <c r="F93" s="131"/>
      <c r="G93" s="125"/>
      <c r="H93" s="131"/>
      <c r="I93" s="125"/>
      <c r="J93" s="74"/>
      <c r="K93" s="19"/>
      <c r="L93" s="40"/>
      <c r="M93" s="125"/>
      <c r="N93" s="131"/>
      <c r="O93" s="125"/>
      <c r="P93" s="7"/>
      <c r="Q93" s="7"/>
      <c r="R93" s="7"/>
      <c r="S93" s="7"/>
      <c r="T93" s="48"/>
    </row>
    <row r="94" spans="1:20" s="55" customFormat="1" x14ac:dyDescent="0.25">
      <c r="A94" s="18"/>
      <c r="B94" s="19"/>
      <c r="C94" s="19"/>
      <c r="D94" s="74"/>
      <c r="E94" s="19"/>
      <c r="F94" s="131"/>
      <c r="G94" s="125"/>
      <c r="H94" s="131"/>
      <c r="I94" s="125"/>
      <c r="J94" s="74"/>
      <c r="K94" s="19"/>
      <c r="L94" s="40"/>
      <c r="M94" s="125"/>
      <c r="N94" s="131"/>
      <c r="O94" s="125"/>
      <c r="P94" s="7"/>
      <c r="Q94" s="7"/>
      <c r="R94" s="7"/>
      <c r="S94" s="7"/>
      <c r="T94" s="46"/>
    </row>
    <row r="95" spans="1:20" x14ac:dyDescent="0.25">
      <c r="A95" s="18" t="s">
        <v>93</v>
      </c>
      <c r="B95" s="19" t="s">
        <v>27</v>
      </c>
      <c r="C95" s="115">
        <v>0</v>
      </c>
      <c r="D95" s="128">
        <v>0</v>
      </c>
      <c r="E95" s="129">
        <v>0</v>
      </c>
      <c r="F95" s="128">
        <v>0</v>
      </c>
      <c r="G95" s="129">
        <v>0</v>
      </c>
      <c r="H95" s="128">
        <v>0</v>
      </c>
      <c r="I95" s="129">
        <v>0</v>
      </c>
      <c r="J95" s="128">
        <v>0</v>
      </c>
      <c r="K95" s="129">
        <v>0</v>
      </c>
      <c r="L95" s="176">
        <v>0</v>
      </c>
      <c r="M95" s="129">
        <v>0</v>
      </c>
      <c r="N95" s="128">
        <v>0</v>
      </c>
      <c r="O95" s="129">
        <v>0</v>
      </c>
      <c r="T95" s="20" t="s">
        <v>94</v>
      </c>
    </row>
    <row r="96" spans="1:20" ht="13" x14ac:dyDescent="0.3">
      <c r="A96" s="18" t="s">
        <v>95</v>
      </c>
      <c r="B96" s="19" t="s">
        <v>27</v>
      </c>
      <c r="C96" s="87">
        <f>C93+C95</f>
        <v>-4</v>
      </c>
      <c r="D96" s="150">
        <f>D91+D95</f>
        <v>-98</v>
      </c>
      <c r="E96" s="151">
        <f>E91+E95</f>
        <v>-98</v>
      </c>
      <c r="F96" s="150">
        <f>F92+F95</f>
        <v>4</v>
      </c>
      <c r="G96" s="151">
        <f>G92+G95</f>
        <v>4</v>
      </c>
      <c r="H96" s="192">
        <f>H92+H95</f>
        <v>-99</v>
      </c>
      <c r="I96" s="151">
        <f>I92+I95</f>
        <v>5</v>
      </c>
      <c r="J96" s="150">
        <f>J91+J95</f>
        <v>-98</v>
      </c>
      <c r="K96" s="151">
        <f>K91+K95</f>
        <v>-98</v>
      </c>
      <c r="L96" s="150">
        <f>L92+L95</f>
        <v>4</v>
      </c>
      <c r="M96" s="151">
        <f>M92+M95</f>
        <v>4</v>
      </c>
      <c r="N96" s="154">
        <f>N92+N95</f>
        <v>-99</v>
      </c>
      <c r="O96" s="151">
        <f>O92+O95</f>
        <v>5</v>
      </c>
      <c r="T96" s="20" t="s">
        <v>96</v>
      </c>
    </row>
    <row r="97" spans="1:20" x14ac:dyDescent="0.25">
      <c r="A97" s="18"/>
      <c r="B97" s="19"/>
      <c r="C97" s="19"/>
      <c r="D97" s="74"/>
      <c r="E97" s="19"/>
      <c r="F97" s="74"/>
      <c r="G97" s="19"/>
      <c r="H97" s="74"/>
      <c r="I97" s="19"/>
      <c r="J97" s="74"/>
      <c r="K97" s="19"/>
      <c r="L97" s="67"/>
      <c r="M97" s="125"/>
      <c r="N97" s="74"/>
      <c r="O97" s="125"/>
      <c r="T97" s="46"/>
    </row>
    <row r="98" spans="1:20" ht="13" x14ac:dyDescent="0.3">
      <c r="A98" s="41" t="s">
        <v>97</v>
      </c>
      <c r="B98" s="19"/>
      <c r="C98" s="19"/>
      <c r="D98" s="74"/>
      <c r="E98" s="19"/>
      <c r="F98" s="74"/>
      <c r="G98" s="19"/>
      <c r="H98" s="74"/>
      <c r="I98" s="19"/>
      <c r="J98" s="74"/>
      <c r="K98" s="19"/>
      <c r="L98" s="67"/>
      <c r="M98" s="125"/>
      <c r="N98" s="74"/>
      <c r="O98" s="125"/>
      <c r="T98" s="46"/>
    </row>
    <row r="99" spans="1:20" x14ac:dyDescent="0.25">
      <c r="A99" s="18" t="s">
        <v>98</v>
      </c>
      <c r="B99" s="19" t="s">
        <v>35</v>
      </c>
      <c r="C99" s="19"/>
      <c r="D99" s="134">
        <f>(10^12)*(10^-3)*(D5/15)*10^(D96/10)</f>
        <v>0.15848931924611098</v>
      </c>
      <c r="E99" s="124">
        <f>(10^12)*(10^-3)*(E5/15)*10^(E96/10)</f>
        <v>0.15848931924611098</v>
      </c>
      <c r="F99" s="134">
        <f>(10^12)*(10^-3)*(D5/15)*10^((D96+F96)/10)</f>
        <v>0.3981071705534962</v>
      </c>
      <c r="G99" s="124">
        <f>(10^12)*(10^-3)*(E5/15)*10^((E96+G96)/10)</f>
        <v>0.3981071705534962</v>
      </c>
      <c r="H99" s="187">
        <f>(10^12)*(10^-3)*(D5/15)*10^((D96+H96)/10)</f>
        <v>1.9952623149688722E-11</v>
      </c>
      <c r="I99" s="124">
        <f>(10^12)*(10^-3)*(E5/15)*10^((E96+I96)/10)</f>
        <v>0.50118723362727047</v>
      </c>
      <c r="J99" s="134">
        <f>(10^12)*(10^-3)*(J5/15)*10^(J96/10)</f>
        <v>0.15848931924611098</v>
      </c>
      <c r="K99" s="124">
        <f>(10^12)*(10^-3)*(K5/15)*10^(K96/10)</f>
        <v>0.15848931924611098</v>
      </c>
      <c r="L99" s="35">
        <f>(10^12)*(10^-3)*(J5/15)*10^((J96+L96)/10)</f>
        <v>0.3981071705534962</v>
      </c>
      <c r="M99" s="124">
        <f>(10^12)*(10^-3)*(K5/15)*10^((K96+M96)/10)</f>
        <v>0.3981071705534962</v>
      </c>
      <c r="N99" s="187">
        <f>(10^12)*(10^-3)*(J5/15)*10^((J96+N96)/10)</f>
        <v>1.9952623149688722E-11</v>
      </c>
      <c r="O99" s="124">
        <f>(10^12)*(10^-3)*(K5/15)*10^((K96+O96)/10)</f>
        <v>0.50118723362727047</v>
      </c>
      <c r="T99" s="46"/>
    </row>
    <row r="100" spans="1:20" ht="13" x14ac:dyDescent="0.3">
      <c r="A100" s="27" t="s">
        <v>37</v>
      </c>
      <c r="B100" s="19" t="s">
        <v>27</v>
      </c>
      <c r="C100" s="19"/>
      <c r="D100" s="74"/>
      <c r="E100" s="19"/>
      <c r="F100" s="150">
        <f>10*LOG10(F99/(D99))</f>
        <v>3.9999999999999987</v>
      </c>
      <c r="G100" s="151">
        <f>10*LOG10(G99/(E99))</f>
        <v>3.9999999999999987</v>
      </c>
      <c r="H100" s="192">
        <f>10*LOG10(H99/(D99))</f>
        <v>-99</v>
      </c>
      <c r="I100" s="151">
        <f>10*LOG10(I99/(E99))</f>
        <v>4.9999999999999938</v>
      </c>
      <c r="J100" s="74"/>
      <c r="K100" s="19"/>
      <c r="L100" s="150">
        <f>10*LOG10(L99/(J99+N99))</f>
        <v>3.9999999994532547</v>
      </c>
      <c r="M100" s="151">
        <f>10*LOG10(M99/(K99))</f>
        <v>3.9999999999999987</v>
      </c>
      <c r="N100" s="154">
        <f>10*LOG10(N99/(J99))</f>
        <v>-99</v>
      </c>
      <c r="O100" s="151">
        <f>10*LOG10(O99/(K99))</f>
        <v>4.9999999999999938</v>
      </c>
      <c r="T100" s="20"/>
    </row>
    <row r="101" spans="1:20" ht="13" x14ac:dyDescent="0.3">
      <c r="A101" s="144" t="s">
        <v>39</v>
      </c>
      <c r="B101" s="19" t="s">
        <v>40</v>
      </c>
      <c r="C101" s="19"/>
      <c r="D101" s="74"/>
      <c r="E101" s="19"/>
      <c r="F101" s="150">
        <f>D96+F96+10*LOG(D5/15)</f>
        <v>-94</v>
      </c>
      <c r="G101" s="151">
        <f>E96+G96+10*LOG(E5/15)</f>
        <v>-94</v>
      </c>
      <c r="H101" s="192">
        <f>D96+H96+10*LOG(D5/15)</f>
        <v>-197</v>
      </c>
      <c r="I101" s="151">
        <f>E96+I96+10*LOG(E5/15)</f>
        <v>-93</v>
      </c>
      <c r="J101" s="74"/>
      <c r="K101" s="19"/>
      <c r="L101" s="150">
        <f>J96+L96+10*LOG(D5/15)</f>
        <v>-94</v>
      </c>
      <c r="M101" s="151">
        <f>K96+M96+10*LOG(E5/15)</f>
        <v>-94</v>
      </c>
      <c r="N101" s="192">
        <f>J96+N96+10*LOG(J5/15)</f>
        <v>-197</v>
      </c>
      <c r="O101" s="151">
        <f>K96+O96+10*LOG(K5/15)</f>
        <v>-93</v>
      </c>
      <c r="T101" s="20"/>
    </row>
    <row r="102" spans="1:20" ht="13" x14ac:dyDescent="0.3">
      <c r="A102" s="121" t="s">
        <v>42</v>
      </c>
      <c r="B102" s="19" t="s">
        <v>43</v>
      </c>
      <c r="C102" s="19"/>
      <c r="D102" s="152">
        <f>10*LOG((D99+F99+H99)*10^-9)+10*LOG(F9*12)</f>
        <v>-64.592749471927149</v>
      </c>
      <c r="E102" s="153">
        <f>10*LOG((E99+G99+I99)*10^-9)+10*LOG(G9*12)</f>
        <v>-61.804185302591861</v>
      </c>
      <c r="F102" s="152">
        <f>10*LOG((D99+F99)*10^-9)+10*LOG(F9*12)</f>
        <v>-64.592749472082829</v>
      </c>
      <c r="G102" s="153">
        <f>10*LOG((E99+G99)*10^-9)+10*LOG(G9*12)</f>
        <v>-64.592749472082829</v>
      </c>
      <c r="H102" s="152">
        <f>10*LOG((D99+H99)*10^-9)+10*LOG(H9*12)</f>
        <v>-70.048154102629027</v>
      </c>
      <c r="I102" s="153">
        <f>10*LOG((E99+I99)*10^-9)+10*LOG(I9*12)</f>
        <v>-63.854843622514835</v>
      </c>
      <c r="J102" s="152">
        <f>10*LOG((J99+L99+N99)*10^-9)+10*LOG(L9*12)</f>
        <v>-64.592749471927149</v>
      </c>
      <c r="K102" s="153">
        <f>10*LOG((K99+M99+O99)*10^-9)+10*LOG(M9*12)</f>
        <v>-61.804185302591861</v>
      </c>
      <c r="L102" s="152">
        <f>10*LOG((L99+J99)*10^-9)+10*LOG(L9*12)</f>
        <v>-64.592749472082829</v>
      </c>
      <c r="M102" s="153">
        <f>10*LOG((M99+K99)*10^-9)+10*LOG(M9*12)</f>
        <v>-64.592749472082829</v>
      </c>
      <c r="N102" s="152">
        <f>10*LOG((N99+J99)*10^-9)+10*LOG(N9*12)</f>
        <v>-70.048154102629027</v>
      </c>
      <c r="O102" s="153">
        <f>10*LOG((O99+K99)*10^-9)+10*LOG(O9*12)</f>
        <v>-63.854843622514835</v>
      </c>
      <c r="T102" s="20"/>
    </row>
    <row r="103" spans="1:20" ht="13" x14ac:dyDescent="0.3">
      <c r="A103" s="121" t="s">
        <v>99</v>
      </c>
      <c r="B103" s="19" t="s">
        <v>27</v>
      </c>
      <c r="C103" s="19"/>
      <c r="D103" s="152"/>
      <c r="E103" s="153"/>
      <c r="F103" s="152"/>
      <c r="G103" s="153"/>
      <c r="H103" s="152">
        <f>H101-F101-C96</f>
        <v>-99</v>
      </c>
      <c r="I103" s="153">
        <f>I101-G101-C96</f>
        <v>5</v>
      </c>
      <c r="J103" s="152"/>
      <c r="K103" s="153"/>
      <c r="L103" s="150"/>
      <c r="M103" s="19"/>
      <c r="N103" s="152"/>
      <c r="O103" s="19"/>
      <c r="T103" s="20"/>
    </row>
    <row r="104" spans="1:20" ht="13" thickBot="1" x14ac:dyDescent="0.3">
      <c r="A104" s="120"/>
      <c r="B104" s="77"/>
      <c r="C104" s="77"/>
      <c r="D104" s="130"/>
      <c r="E104" s="77"/>
      <c r="F104" s="135"/>
      <c r="G104" s="126"/>
      <c r="H104" s="135"/>
      <c r="I104" s="126"/>
      <c r="J104" s="130"/>
      <c r="K104" s="77"/>
      <c r="L104" s="52"/>
      <c r="M104" s="126"/>
      <c r="N104" s="135"/>
      <c r="O104" s="126"/>
      <c r="T104" s="20"/>
    </row>
    <row r="105" spans="1:20" ht="13" x14ac:dyDescent="0.3">
      <c r="A105" s="57"/>
      <c r="B105" s="55"/>
      <c r="C105" s="55"/>
      <c r="D105" s="55"/>
      <c r="E105" s="55"/>
      <c r="F105" s="55"/>
      <c r="G105" s="55"/>
      <c r="H105" s="55"/>
      <c r="I105" s="55"/>
      <c r="J105" s="181"/>
      <c r="K105" s="59"/>
      <c r="L105" s="55"/>
      <c r="M105" s="59"/>
      <c r="N105" s="59"/>
      <c r="O105" s="59"/>
      <c r="P105" s="59"/>
      <c r="Q105" s="59"/>
      <c r="R105" s="59"/>
      <c r="S105" s="59"/>
      <c r="T105" s="11"/>
    </row>
    <row r="106" spans="1:20" ht="13" thickBot="1" x14ac:dyDescent="0.3">
      <c r="A106" s="60"/>
      <c r="B106" s="55"/>
      <c r="C106" s="55"/>
      <c r="D106" s="55"/>
      <c r="E106" s="55"/>
      <c r="F106" s="55"/>
      <c r="G106" s="55"/>
      <c r="H106" s="55"/>
      <c r="I106" s="55"/>
      <c r="J106" s="181"/>
      <c r="K106" s="55"/>
      <c r="L106" s="55"/>
      <c r="M106" s="55"/>
      <c r="N106" s="55"/>
      <c r="O106" s="55"/>
      <c r="P106" s="55"/>
      <c r="Q106" s="55"/>
      <c r="R106" s="55"/>
      <c r="S106" s="55"/>
    </row>
    <row r="107" spans="1:20" ht="13" x14ac:dyDescent="0.3">
      <c r="A107" s="8" t="s">
        <v>100</v>
      </c>
      <c r="B107" s="10"/>
      <c r="C107" s="102"/>
      <c r="D107" s="204" t="s">
        <v>8</v>
      </c>
      <c r="E107" s="205"/>
      <c r="F107" s="204" t="s">
        <v>9</v>
      </c>
      <c r="G107" s="205"/>
      <c r="H107" s="204" t="s">
        <v>10</v>
      </c>
      <c r="I107" s="205"/>
      <c r="J107" s="204" t="s">
        <v>11</v>
      </c>
      <c r="K107" s="205"/>
      <c r="L107" s="204" t="s">
        <v>12</v>
      </c>
      <c r="M107" s="205"/>
      <c r="N107" s="204" t="s">
        <v>13</v>
      </c>
      <c r="O107" s="205"/>
      <c r="P107" s="204" t="s">
        <v>59</v>
      </c>
      <c r="Q107" s="205"/>
      <c r="R107" s="84" t="s">
        <v>101</v>
      </c>
      <c r="S107" s="84"/>
      <c r="T107" s="12" t="s">
        <v>102</v>
      </c>
    </row>
    <row r="108" spans="1:20" ht="13" x14ac:dyDescent="0.3">
      <c r="A108" s="25"/>
      <c r="B108" s="17"/>
      <c r="C108" s="82"/>
      <c r="D108" s="15" t="s">
        <v>15</v>
      </c>
      <c r="E108" s="100" t="s">
        <v>16</v>
      </c>
      <c r="F108" s="15" t="s">
        <v>15</v>
      </c>
      <c r="G108" s="100" t="s">
        <v>16</v>
      </c>
      <c r="H108" s="15" t="s">
        <v>15</v>
      </c>
      <c r="I108" s="100" t="s">
        <v>16</v>
      </c>
      <c r="J108" s="15" t="s">
        <v>15</v>
      </c>
      <c r="K108" s="100" t="s">
        <v>16</v>
      </c>
      <c r="L108" s="15" t="s">
        <v>15</v>
      </c>
      <c r="M108" s="100" t="s">
        <v>16</v>
      </c>
      <c r="N108" s="15" t="s">
        <v>15</v>
      </c>
      <c r="O108" s="100" t="s">
        <v>16</v>
      </c>
      <c r="P108" s="15" t="s">
        <v>15</v>
      </c>
      <c r="Q108" s="100" t="s">
        <v>16</v>
      </c>
      <c r="R108" s="81"/>
      <c r="S108" s="81"/>
      <c r="T108" s="81"/>
    </row>
    <row r="109" spans="1:20" ht="13" x14ac:dyDescent="0.3">
      <c r="A109" s="25"/>
      <c r="B109" s="17"/>
      <c r="C109" s="82"/>
      <c r="D109" s="67"/>
      <c r="E109" s="95"/>
      <c r="F109" s="67"/>
      <c r="G109" s="95"/>
      <c r="H109" s="67"/>
      <c r="I109" s="95"/>
      <c r="J109" s="67"/>
      <c r="K109" s="95"/>
      <c r="L109" s="67"/>
      <c r="M109" s="95"/>
      <c r="N109" s="67"/>
      <c r="O109" s="95"/>
      <c r="P109" s="15"/>
      <c r="Q109" s="14"/>
      <c r="R109" s="81"/>
      <c r="S109" s="81"/>
      <c r="T109" s="46"/>
    </row>
    <row r="110" spans="1:20" x14ac:dyDescent="0.25">
      <c r="A110" s="30" t="s">
        <v>103</v>
      </c>
      <c r="B110" s="31" t="s">
        <v>27</v>
      </c>
      <c r="C110" s="103"/>
      <c r="D110" s="42"/>
      <c r="E110" s="155"/>
      <c r="F110" s="78">
        <f>F111-P111</f>
        <v>3.6999999999999988</v>
      </c>
      <c r="G110" s="160">
        <f>G111-Q111</f>
        <v>3.6232382910517678</v>
      </c>
      <c r="H110" s="193"/>
      <c r="I110" s="194"/>
      <c r="J110" s="42"/>
      <c r="K110" s="155"/>
      <c r="L110" s="42"/>
      <c r="M110" s="155"/>
      <c r="N110" s="42"/>
      <c r="O110" s="155"/>
      <c r="P110" s="42"/>
      <c r="Q110" s="155"/>
      <c r="R110" s="111">
        <v>-3</v>
      </c>
      <c r="S110" s="111"/>
      <c r="T110" s="112" t="s">
        <v>104</v>
      </c>
    </row>
    <row r="111" spans="1:20" ht="13" x14ac:dyDescent="0.3">
      <c r="A111" s="33" t="s">
        <v>105</v>
      </c>
      <c r="B111" s="31" t="s">
        <v>27</v>
      </c>
      <c r="C111" s="103"/>
      <c r="D111" s="42"/>
      <c r="E111" s="155"/>
      <c r="F111" s="42">
        <f>F100</f>
        <v>3.9999999999999987</v>
      </c>
      <c r="G111" s="155">
        <f>G100</f>
        <v>3.9999999999999987</v>
      </c>
      <c r="H111" s="42"/>
      <c r="I111" s="155"/>
      <c r="J111" s="42"/>
      <c r="K111" s="155"/>
      <c r="L111" s="42"/>
      <c r="M111" s="155"/>
      <c r="N111" s="42"/>
      <c r="O111" s="155"/>
      <c r="P111" s="165">
        <f>R39</f>
        <v>0.3</v>
      </c>
      <c r="Q111" s="166">
        <f>S39</f>
        <v>0.37676170894823102</v>
      </c>
      <c r="R111" s="110"/>
      <c r="S111" s="110"/>
      <c r="T111" s="20"/>
    </row>
    <row r="112" spans="1:20" x14ac:dyDescent="0.25">
      <c r="A112" s="30" t="s">
        <v>106</v>
      </c>
      <c r="B112" s="31" t="s">
        <v>27</v>
      </c>
      <c r="C112" s="103"/>
      <c r="D112" s="42"/>
      <c r="E112" s="155"/>
      <c r="F112" s="42">
        <f>F111+P111</f>
        <v>4.2999999999999989</v>
      </c>
      <c r="G112" s="155">
        <f>G111+Q111</f>
        <v>4.37676170894823</v>
      </c>
      <c r="H112" s="42"/>
      <c r="I112" s="155"/>
      <c r="J112" s="42"/>
      <c r="K112" s="155"/>
      <c r="L112" s="42"/>
      <c r="M112" s="155"/>
      <c r="N112" s="42"/>
      <c r="O112" s="155"/>
      <c r="P112" s="42"/>
      <c r="Q112" s="155"/>
      <c r="R112" s="109"/>
      <c r="S112" s="109"/>
      <c r="T112" s="20"/>
    </row>
    <row r="113" spans="1:20" ht="13" x14ac:dyDescent="0.3">
      <c r="A113" s="13"/>
      <c r="B113" s="23"/>
      <c r="C113" s="93"/>
      <c r="D113" s="40"/>
      <c r="E113" s="114"/>
      <c r="F113" s="40"/>
      <c r="G113" s="114"/>
      <c r="H113" s="40"/>
      <c r="I113" s="114"/>
      <c r="J113" s="40"/>
      <c r="K113" s="114"/>
      <c r="L113" s="40"/>
      <c r="M113" s="114"/>
      <c r="N113" s="40"/>
      <c r="O113" s="114"/>
      <c r="P113" s="150"/>
      <c r="Q113" s="151"/>
      <c r="R113" s="85"/>
      <c r="S113" s="85"/>
      <c r="T113" s="20"/>
    </row>
    <row r="114" spans="1:20" x14ac:dyDescent="0.25">
      <c r="A114" s="30" t="s">
        <v>107</v>
      </c>
      <c r="B114" s="79" t="s">
        <v>40</v>
      </c>
      <c r="C114" s="103"/>
      <c r="D114" s="43"/>
      <c r="E114" s="157"/>
      <c r="F114" s="88">
        <f>F115-P115</f>
        <v>-95.558845726811995</v>
      </c>
      <c r="G114" s="161">
        <f>G115-Q115</f>
        <v>-95.558845726811995</v>
      </c>
      <c r="H114" s="193"/>
      <c r="I114" s="194"/>
      <c r="J114" s="43"/>
      <c r="K114" s="157"/>
      <c r="L114" s="42"/>
      <c r="M114" s="155"/>
      <c r="N114" s="42"/>
      <c r="O114" s="155"/>
      <c r="P114" s="167"/>
      <c r="Q114" s="168"/>
      <c r="R114" s="174">
        <v>-120.5</v>
      </c>
      <c r="S114" s="174"/>
      <c r="T114" s="173" t="s">
        <v>108</v>
      </c>
    </row>
    <row r="115" spans="1:20" ht="13" x14ac:dyDescent="0.3">
      <c r="A115" s="33" t="s">
        <v>109</v>
      </c>
      <c r="B115" s="79" t="s">
        <v>40</v>
      </c>
      <c r="C115" s="103"/>
      <c r="D115" s="43"/>
      <c r="E115" s="157"/>
      <c r="F115" s="89">
        <f>F101</f>
        <v>-94</v>
      </c>
      <c r="G115" s="162">
        <f>G101</f>
        <v>-94</v>
      </c>
      <c r="H115" s="89"/>
      <c r="I115" s="162"/>
      <c r="J115" s="43"/>
      <c r="K115" s="157"/>
      <c r="L115" s="89"/>
      <c r="M115" s="155"/>
      <c r="N115" s="89"/>
      <c r="O115" s="155"/>
      <c r="P115" s="165">
        <f>R43</f>
        <v>1.5588457268119895</v>
      </c>
      <c r="Q115" s="166">
        <f>S43</f>
        <v>1.5588457268119895</v>
      </c>
      <c r="R115" s="110"/>
      <c r="S115" s="110"/>
      <c r="T115" s="46"/>
    </row>
    <row r="116" spans="1:20" x14ac:dyDescent="0.25">
      <c r="A116" s="30" t="s">
        <v>110</v>
      </c>
      <c r="B116" s="79" t="s">
        <v>40</v>
      </c>
      <c r="C116" s="103"/>
      <c r="D116" s="43"/>
      <c r="E116" s="157"/>
      <c r="F116" s="42">
        <f>F115+P115</f>
        <v>-92.441154273188005</v>
      </c>
      <c r="G116" s="155">
        <f>G115+P115</f>
        <v>-92.441154273188005</v>
      </c>
      <c r="H116" s="42"/>
      <c r="I116" s="155"/>
      <c r="J116" s="43"/>
      <c r="K116" s="157"/>
      <c r="L116" s="42"/>
      <c r="M116" s="155"/>
      <c r="N116" s="42"/>
      <c r="O116" s="155"/>
      <c r="P116" s="167"/>
      <c r="Q116" s="168"/>
      <c r="R116" s="109"/>
      <c r="S116" s="109"/>
      <c r="T116" s="46"/>
    </row>
    <row r="117" spans="1:20" x14ac:dyDescent="0.25">
      <c r="A117" s="61"/>
      <c r="B117" s="80"/>
      <c r="C117" s="93"/>
      <c r="D117" s="13"/>
      <c r="E117" s="158"/>
      <c r="F117" s="40"/>
      <c r="G117" s="114"/>
      <c r="H117" s="40"/>
      <c r="I117" s="114"/>
      <c r="J117" s="13"/>
      <c r="K117" s="158"/>
      <c r="L117" s="40"/>
      <c r="M117" s="114"/>
      <c r="N117" s="40"/>
      <c r="O117" s="114"/>
      <c r="P117" s="169"/>
      <c r="Q117" s="170"/>
      <c r="R117" s="83"/>
      <c r="S117" s="83"/>
      <c r="T117" s="46"/>
    </row>
    <row r="118" spans="1:20" x14ac:dyDescent="0.25">
      <c r="A118" s="30" t="s">
        <v>111</v>
      </c>
      <c r="B118" s="31" t="s">
        <v>27</v>
      </c>
      <c r="C118" s="103"/>
      <c r="D118" s="42"/>
      <c r="E118" s="155"/>
      <c r="F118" s="193"/>
      <c r="G118" s="194"/>
      <c r="H118" s="89"/>
      <c r="I118" s="160">
        <f>I119-Q119</f>
        <v>4.6311602179678619</v>
      </c>
      <c r="J118" s="195"/>
      <c r="K118" s="195"/>
      <c r="L118" s="42"/>
      <c r="M118" s="155"/>
      <c r="N118" s="42"/>
      <c r="O118" s="155"/>
      <c r="P118" s="42"/>
      <c r="Q118" s="155"/>
      <c r="R118" s="111">
        <v>-3</v>
      </c>
      <c r="S118" s="111"/>
      <c r="T118" s="112" t="s">
        <v>104</v>
      </c>
    </row>
    <row r="119" spans="1:20" ht="13" x14ac:dyDescent="0.3">
      <c r="A119" s="33" t="s">
        <v>112</v>
      </c>
      <c r="B119" s="31" t="s">
        <v>27</v>
      </c>
      <c r="C119" s="103"/>
      <c r="D119" s="42"/>
      <c r="E119" s="155"/>
      <c r="F119" s="42"/>
      <c r="G119" s="155"/>
      <c r="H119" s="42"/>
      <c r="I119" s="155">
        <f>I100</f>
        <v>4.9999999999999938</v>
      </c>
      <c r="J119" s="195"/>
      <c r="K119" s="195"/>
      <c r="L119" s="42"/>
      <c r="M119" s="155"/>
      <c r="N119" s="42"/>
      <c r="O119" s="155"/>
      <c r="P119" s="165">
        <f>R47</f>
        <v>0.36883978203213141</v>
      </c>
      <c r="Q119" s="166">
        <f>S47</f>
        <v>0.36883978203213141</v>
      </c>
      <c r="R119" s="110"/>
      <c r="S119" s="110"/>
      <c r="T119" s="20"/>
    </row>
    <row r="120" spans="1:20" x14ac:dyDescent="0.25">
      <c r="A120" s="30" t="s">
        <v>113</v>
      </c>
      <c r="B120" s="31" t="s">
        <v>27</v>
      </c>
      <c r="C120" s="103"/>
      <c r="D120" s="42"/>
      <c r="E120" s="155"/>
      <c r="F120" s="42"/>
      <c r="G120" s="155"/>
      <c r="H120" s="42"/>
      <c r="I120" s="155">
        <f>I119+Q119</f>
        <v>5.3688397820321256</v>
      </c>
      <c r="J120" s="195"/>
      <c r="K120" s="195"/>
      <c r="L120" s="42"/>
      <c r="M120" s="155"/>
      <c r="N120" s="42"/>
      <c r="O120" s="155"/>
      <c r="P120" s="42"/>
      <c r="Q120" s="155"/>
      <c r="R120" s="109"/>
      <c r="S120" s="109"/>
      <c r="T120" s="20"/>
    </row>
    <row r="121" spans="1:20" ht="13" x14ac:dyDescent="0.3">
      <c r="A121" s="13"/>
      <c r="B121" s="23"/>
      <c r="C121" s="93"/>
      <c r="D121" s="40"/>
      <c r="E121" s="114"/>
      <c r="F121" s="40"/>
      <c r="G121" s="114"/>
      <c r="H121" s="40"/>
      <c r="I121" s="114"/>
      <c r="K121" s="38"/>
      <c r="L121" s="40"/>
      <c r="M121" s="114"/>
      <c r="N121" s="40"/>
      <c r="O121" s="114"/>
      <c r="P121" s="150"/>
      <c r="Q121" s="151"/>
      <c r="R121" s="85"/>
      <c r="S121" s="85"/>
      <c r="T121" s="20"/>
    </row>
    <row r="122" spans="1:20" ht="13" customHeight="1" x14ac:dyDescent="0.25">
      <c r="A122" s="30" t="s">
        <v>114</v>
      </c>
      <c r="B122" s="79" t="s">
        <v>40</v>
      </c>
      <c r="C122" s="103"/>
      <c r="D122" s="43"/>
      <c r="E122" s="157"/>
      <c r="F122" s="193"/>
      <c r="G122" s="194"/>
      <c r="H122" s="89"/>
      <c r="I122" s="161">
        <f>I123-Q123</f>
        <v>-94.558845726811995</v>
      </c>
      <c r="J122" s="195"/>
      <c r="K122" s="195"/>
      <c r="L122" s="42"/>
      <c r="M122" s="155"/>
      <c r="N122" s="42"/>
      <c r="O122" s="155"/>
      <c r="P122" s="167"/>
      <c r="Q122" s="168"/>
      <c r="R122" s="174">
        <v>-120.5</v>
      </c>
      <c r="S122" s="174"/>
      <c r="T122" s="173" t="s">
        <v>108</v>
      </c>
    </row>
    <row r="123" spans="1:20" ht="13" x14ac:dyDescent="0.3">
      <c r="A123" s="33" t="s">
        <v>115</v>
      </c>
      <c r="B123" s="79" t="s">
        <v>40</v>
      </c>
      <c r="C123" s="103"/>
      <c r="D123" s="43"/>
      <c r="E123" s="157"/>
      <c r="F123" s="89"/>
      <c r="G123" s="162"/>
      <c r="H123" s="89"/>
      <c r="I123" s="162">
        <f>I101</f>
        <v>-93</v>
      </c>
      <c r="J123" s="195"/>
      <c r="K123" s="195"/>
      <c r="L123" s="89"/>
      <c r="M123" s="155"/>
      <c r="N123" s="89"/>
      <c r="O123" s="155"/>
      <c r="P123" s="165">
        <f>R51</f>
        <v>1.5588457268119895</v>
      </c>
      <c r="Q123" s="166">
        <f>S51</f>
        <v>1.5588457268119895</v>
      </c>
      <c r="R123" s="110"/>
      <c r="S123" s="110"/>
      <c r="T123" s="46"/>
    </row>
    <row r="124" spans="1:20" x14ac:dyDescent="0.25">
      <c r="A124" s="30" t="s">
        <v>116</v>
      </c>
      <c r="B124" s="79" t="s">
        <v>40</v>
      </c>
      <c r="C124" s="103"/>
      <c r="D124" s="43"/>
      <c r="E124" s="157"/>
      <c r="F124" s="42"/>
      <c r="G124" s="155"/>
      <c r="H124" s="42"/>
      <c r="I124" s="155">
        <f>I123+Q123</f>
        <v>-91.441154273188005</v>
      </c>
      <c r="J124" s="195"/>
      <c r="K124" s="195"/>
      <c r="L124" s="42"/>
      <c r="M124" s="155"/>
      <c r="N124" s="42"/>
      <c r="O124" s="155"/>
      <c r="P124" s="167"/>
      <c r="Q124" s="168"/>
      <c r="R124" s="109"/>
      <c r="S124" s="109"/>
      <c r="T124" s="46"/>
    </row>
    <row r="125" spans="1:20" x14ac:dyDescent="0.25">
      <c r="A125" s="61"/>
      <c r="B125" s="80"/>
      <c r="C125" s="93"/>
      <c r="D125" s="13"/>
      <c r="E125" s="158"/>
      <c r="F125" s="40"/>
      <c r="G125" s="114"/>
      <c r="H125" s="40"/>
      <c r="I125" s="114"/>
      <c r="J125" s="13"/>
      <c r="K125" s="158"/>
      <c r="L125" s="40"/>
      <c r="M125" s="114"/>
      <c r="N125" s="40"/>
      <c r="O125" s="114"/>
      <c r="P125" s="169"/>
      <c r="Q125" s="170"/>
      <c r="R125" s="83"/>
      <c r="S125" s="83"/>
      <c r="T125" s="46"/>
    </row>
    <row r="126" spans="1:20" ht="13" customHeight="1" x14ac:dyDescent="0.25">
      <c r="A126" s="30" t="s">
        <v>117</v>
      </c>
      <c r="B126" s="31" t="s">
        <v>27</v>
      </c>
      <c r="C126" s="103"/>
      <c r="D126" s="42"/>
      <c r="E126" s="155"/>
      <c r="F126" s="42"/>
      <c r="G126" s="155"/>
      <c r="H126" s="42"/>
      <c r="I126" s="155"/>
      <c r="J126" s="42"/>
      <c r="K126" s="155"/>
      <c r="L126" s="78">
        <f>L127-P127</f>
        <v>3.6999999994532549</v>
      </c>
      <c r="M126" s="160">
        <f>M127-Q127</f>
        <v>3.6232382910517678</v>
      </c>
      <c r="N126" s="42"/>
      <c r="O126" s="155"/>
      <c r="P126" s="42"/>
      <c r="Q126" s="155"/>
      <c r="R126" s="111">
        <v>-3</v>
      </c>
      <c r="S126" s="111"/>
      <c r="T126" s="112" t="s">
        <v>104</v>
      </c>
    </row>
    <row r="127" spans="1:20" ht="13" x14ac:dyDescent="0.3">
      <c r="A127" s="33" t="s">
        <v>118</v>
      </c>
      <c r="B127" s="31" t="s">
        <v>27</v>
      </c>
      <c r="C127" s="103"/>
      <c r="D127" s="42"/>
      <c r="E127" s="155"/>
      <c r="F127" s="42"/>
      <c r="G127" s="155"/>
      <c r="H127" s="42"/>
      <c r="I127" s="155"/>
      <c r="J127" s="42"/>
      <c r="K127" s="155"/>
      <c r="L127" s="89">
        <f>L100</f>
        <v>3.9999999994532547</v>
      </c>
      <c r="M127" s="162">
        <f>M100</f>
        <v>3.9999999999999987</v>
      </c>
      <c r="N127" s="42"/>
      <c r="O127" s="155"/>
      <c r="P127" s="165">
        <f>R55</f>
        <v>0.3</v>
      </c>
      <c r="Q127" s="166">
        <f>S55</f>
        <v>0.37676170894823102</v>
      </c>
      <c r="R127" s="110"/>
      <c r="S127" s="110"/>
      <c r="T127" s="20"/>
    </row>
    <row r="128" spans="1:20" x14ac:dyDescent="0.25">
      <c r="A128" s="30" t="s">
        <v>119</v>
      </c>
      <c r="B128" s="31" t="s">
        <v>27</v>
      </c>
      <c r="C128" s="103"/>
      <c r="D128" s="42"/>
      <c r="E128" s="155"/>
      <c r="F128" s="42"/>
      <c r="G128" s="155"/>
      <c r="H128" s="42"/>
      <c r="I128" s="155"/>
      <c r="J128" s="42"/>
      <c r="K128" s="155"/>
      <c r="L128" s="42">
        <f>L127+P127</f>
        <v>4.299999999453255</v>
      </c>
      <c r="M128" s="155">
        <f>M127+Q127</f>
        <v>4.37676170894823</v>
      </c>
      <c r="N128" s="42"/>
      <c r="O128" s="155"/>
      <c r="P128" s="42"/>
      <c r="Q128" s="155"/>
      <c r="R128" s="109"/>
      <c r="S128" s="109"/>
      <c r="T128" s="20"/>
    </row>
    <row r="129" spans="1:20" ht="13" x14ac:dyDescent="0.3">
      <c r="A129" s="13"/>
      <c r="B129" s="23"/>
      <c r="C129" s="93"/>
      <c r="D129" s="40"/>
      <c r="E129" s="114"/>
      <c r="F129" s="40"/>
      <c r="G129" s="114"/>
      <c r="H129" s="40"/>
      <c r="I129" s="114"/>
      <c r="J129" s="40"/>
      <c r="K129" s="114"/>
      <c r="L129" s="40"/>
      <c r="M129" s="114"/>
      <c r="N129" s="40"/>
      <c r="O129" s="114"/>
      <c r="P129" s="150"/>
      <c r="Q129" s="151"/>
      <c r="R129" s="85"/>
      <c r="S129" s="85"/>
      <c r="T129" s="20"/>
    </row>
    <row r="130" spans="1:20" x14ac:dyDescent="0.25">
      <c r="A130" s="30" t="s">
        <v>120</v>
      </c>
      <c r="B130" s="79" t="s">
        <v>40</v>
      </c>
      <c r="C130" s="103"/>
      <c r="D130" s="43"/>
      <c r="E130" s="157"/>
      <c r="F130" s="42"/>
      <c r="G130" s="155"/>
      <c r="H130" s="42"/>
      <c r="I130" s="155"/>
      <c r="J130" s="43"/>
      <c r="K130" s="157"/>
      <c r="L130" s="88">
        <f>L131-P131</f>
        <v>-95.529705854077832</v>
      </c>
      <c r="M130" s="161">
        <f>M131-Q131</f>
        <v>-95.529705854077832</v>
      </c>
      <c r="N130" s="42"/>
      <c r="O130" s="155"/>
      <c r="P130" s="167"/>
      <c r="Q130" s="168"/>
      <c r="R130" s="174">
        <v>-120.5</v>
      </c>
      <c r="S130" s="174"/>
      <c r="T130" s="173" t="s">
        <v>108</v>
      </c>
    </row>
    <row r="131" spans="1:20" ht="13" x14ac:dyDescent="0.3">
      <c r="A131" s="33" t="s">
        <v>121</v>
      </c>
      <c r="B131" s="79" t="s">
        <v>40</v>
      </c>
      <c r="C131" s="103"/>
      <c r="D131" s="43"/>
      <c r="E131" s="157"/>
      <c r="F131" s="42"/>
      <c r="G131" s="155"/>
      <c r="H131" s="42"/>
      <c r="I131" s="155"/>
      <c r="J131" s="43"/>
      <c r="K131" s="157"/>
      <c r="L131" s="89">
        <f>L101</f>
        <v>-94</v>
      </c>
      <c r="M131" s="162">
        <f>M101</f>
        <v>-94</v>
      </c>
      <c r="N131" s="42"/>
      <c r="O131" s="155"/>
      <c r="P131" s="165">
        <f>R59</f>
        <v>1.5297058540778354</v>
      </c>
      <c r="Q131" s="166">
        <f>S59</f>
        <v>1.5297058540778354</v>
      </c>
      <c r="R131" s="110"/>
      <c r="S131" s="110"/>
      <c r="T131" s="46"/>
    </row>
    <row r="132" spans="1:20" x14ac:dyDescent="0.25">
      <c r="A132" s="30" t="s">
        <v>122</v>
      </c>
      <c r="B132" s="79" t="s">
        <v>40</v>
      </c>
      <c r="C132" s="103"/>
      <c r="D132" s="43"/>
      <c r="E132" s="157"/>
      <c r="F132" s="42"/>
      <c r="G132" s="155"/>
      <c r="H132" s="42"/>
      <c r="I132" s="155"/>
      <c r="J132" s="43"/>
      <c r="K132" s="157"/>
      <c r="L132" s="42">
        <f>L131+P131</f>
        <v>-92.470294145922168</v>
      </c>
      <c r="M132" s="155">
        <f>M131+Q131</f>
        <v>-92.470294145922168</v>
      </c>
      <c r="N132" s="42"/>
      <c r="O132" s="155"/>
      <c r="P132" s="167"/>
      <c r="Q132" s="168"/>
      <c r="R132" s="109"/>
      <c r="S132" s="109"/>
      <c r="T132" s="46"/>
    </row>
    <row r="133" spans="1:20" x14ac:dyDescent="0.25">
      <c r="A133" s="61"/>
      <c r="B133" s="80"/>
      <c r="C133" s="93"/>
      <c r="D133" s="13"/>
      <c r="E133" s="158"/>
      <c r="F133" s="40"/>
      <c r="G133" s="114"/>
      <c r="H133" s="40"/>
      <c r="I133" s="114"/>
      <c r="J133" s="13"/>
      <c r="K133" s="158"/>
      <c r="L133" s="40"/>
      <c r="M133" s="114"/>
      <c r="N133" s="40"/>
      <c r="O133" s="114"/>
      <c r="P133" s="169"/>
      <c r="Q133" s="170"/>
      <c r="R133" s="83"/>
      <c r="S133" s="83"/>
      <c r="T133" s="46"/>
    </row>
    <row r="134" spans="1:20" x14ac:dyDescent="0.25">
      <c r="A134" s="30" t="s">
        <v>123</v>
      </c>
      <c r="B134" s="31" t="s">
        <v>27</v>
      </c>
      <c r="C134" s="103"/>
      <c r="D134" s="42"/>
      <c r="E134" s="155"/>
      <c r="F134" s="42"/>
      <c r="G134" s="155"/>
      <c r="H134" s="42"/>
      <c r="I134" s="155"/>
      <c r="J134" s="42"/>
      <c r="K134" s="155"/>
      <c r="L134" s="42"/>
      <c r="M134" s="155"/>
      <c r="N134" s="42"/>
      <c r="O134" s="160">
        <f>O135-Q135</f>
        <v>4.6311602179678619</v>
      </c>
      <c r="P134" s="42"/>
      <c r="Q134" s="155"/>
      <c r="R134" s="111">
        <v>-3</v>
      </c>
      <c r="S134" s="111"/>
      <c r="T134" s="112" t="s">
        <v>104</v>
      </c>
    </row>
    <row r="135" spans="1:20" ht="13" x14ac:dyDescent="0.3">
      <c r="A135" s="33" t="s">
        <v>124</v>
      </c>
      <c r="B135" s="31" t="s">
        <v>27</v>
      </c>
      <c r="C135" s="103"/>
      <c r="D135" s="42"/>
      <c r="E135" s="155"/>
      <c r="F135" s="42"/>
      <c r="G135" s="155"/>
      <c r="H135" s="42"/>
      <c r="I135" s="155"/>
      <c r="J135" s="42"/>
      <c r="K135" s="155"/>
      <c r="L135" s="42"/>
      <c r="M135" s="155"/>
      <c r="N135" s="42"/>
      <c r="O135" s="162">
        <f>O100</f>
        <v>4.9999999999999938</v>
      </c>
      <c r="P135" s="165">
        <f>R63</f>
        <v>0.36883978203213141</v>
      </c>
      <c r="Q135" s="166">
        <f>S63</f>
        <v>0.36883978203213141</v>
      </c>
      <c r="R135" s="110"/>
      <c r="S135" s="110"/>
      <c r="T135" s="20"/>
    </row>
    <row r="136" spans="1:20" x14ac:dyDescent="0.25">
      <c r="A136" s="30" t="s">
        <v>125</v>
      </c>
      <c r="B136" s="31" t="s">
        <v>27</v>
      </c>
      <c r="C136" s="103"/>
      <c r="D136" s="42"/>
      <c r="E136" s="155"/>
      <c r="F136" s="42"/>
      <c r="G136" s="155"/>
      <c r="H136" s="42"/>
      <c r="I136" s="155"/>
      <c r="J136" s="42"/>
      <c r="K136" s="155"/>
      <c r="L136" s="42"/>
      <c r="M136" s="155"/>
      <c r="N136" s="42"/>
      <c r="O136" s="155">
        <f>O135+Q135</f>
        <v>5.3688397820321256</v>
      </c>
      <c r="P136" s="42"/>
      <c r="Q136" s="155"/>
      <c r="R136" s="109"/>
      <c r="S136" s="109"/>
      <c r="T136" s="20"/>
    </row>
    <row r="137" spans="1:20" ht="13" x14ac:dyDescent="0.3">
      <c r="A137" s="13"/>
      <c r="B137" s="23"/>
      <c r="C137" s="93"/>
      <c r="D137" s="40"/>
      <c r="E137" s="114"/>
      <c r="F137" s="40"/>
      <c r="G137" s="114"/>
      <c r="H137" s="40"/>
      <c r="I137" s="114"/>
      <c r="J137" s="40"/>
      <c r="K137" s="114"/>
      <c r="L137" s="40"/>
      <c r="M137" s="114"/>
      <c r="N137" s="40"/>
      <c r="O137" s="114"/>
      <c r="P137" s="150"/>
      <c r="Q137" s="151"/>
      <c r="R137" s="85"/>
      <c r="S137" s="85"/>
      <c r="T137" s="20"/>
    </row>
    <row r="138" spans="1:20" x14ac:dyDescent="0.25">
      <c r="A138" s="30" t="s">
        <v>126</v>
      </c>
      <c r="B138" s="79" t="s">
        <v>40</v>
      </c>
      <c r="C138" s="103"/>
      <c r="D138" s="43"/>
      <c r="E138" s="157"/>
      <c r="F138" s="42"/>
      <c r="G138" s="155"/>
      <c r="H138" s="42"/>
      <c r="I138" s="155"/>
      <c r="J138" s="43"/>
      <c r="K138" s="157"/>
      <c r="L138" s="42"/>
      <c r="M138" s="155"/>
      <c r="N138" s="42"/>
      <c r="O138" s="161">
        <f>O139-Q139</f>
        <v>-94.558845726811995</v>
      </c>
      <c r="P138" s="167"/>
      <c r="Q138" s="168"/>
      <c r="R138" s="174">
        <v>-120.5</v>
      </c>
      <c r="S138" s="174"/>
      <c r="T138" s="173" t="s">
        <v>108</v>
      </c>
    </row>
    <row r="139" spans="1:20" ht="13" x14ac:dyDescent="0.3">
      <c r="A139" s="33" t="s">
        <v>127</v>
      </c>
      <c r="B139" s="79" t="s">
        <v>40</v>
      </c>
      <c r="C139" s="103"/>
      <c r="D139" s="43"/>
      <c r="E139" s="157"/>
      <c r="F139" s="42"/>
      <c r="G139" s="155"/>
      <c r="H139" s="42"/>
      <c r="I139" s="155"/>
      <c r="J139" s="43"/>
      <c r="K139" s="157"/>
      <c r="L139" s="42"/>
      <c r="M139" s="155"/>
      <c r="N139" s="42"/>
      <c r="O139" s="162">
        <f>O101</f>
        <v>-93</v>
      </c>
      <c r="P139" s="165">
        <f>R67</f>
        <v>1.5588457268119895</v>
      </c>
      <c r="Q139" s="166">
        <f>S67</f>
        <v>1.5588457268119895</v>
      </c>
      <c r="R139" s="110"/>
      <c r="S139" s="110"/>
      <c r="T139" s="46"/>
    </row>
    <row r="140" spans="1:20" x14ac:dyDescent="0.25">
      <c r="A140" s="30" t="s">
        <v>128</v>
      </c>
      <c r="B140" s="79" t="s">
        <v>40</v>
      </c>
      <c r="C140" s="103"/>
      <c r="D140" s="43"/>
      <c r="E140" s="157"/>
      <c r="F140" s="42"/>
      <c r="G140" s="155"/>
      <c r="H140" s="42"/>
      <c r="I140" s="155"/>
      <c r="J140" s="43"/>
      <c r="K140" s="157"/>
      <c r="L140" s="42"/>
      <c r="M140" s="155"/>
      <c r="N140" s="42"/>
      <c r="O140" s="155">
        <f>O139+Q139</f>
        <v>-91.441154273188005</v>
      </c>
      <c r="P140" s="167"/>
      <c r="Q140" s="168"/>
      <c r="R140" s="109"/>
      <c r="S140" s="109"/>
      <c r="T140" s="46"/>
    </row>
    <row r="141" spans="1:20" x14ac:dyDescent="0.25">
      <c r="A141" s="61"/>
      <c r="B141" s="23"/>
      <c r="C141" s="93"/>
      <c r="D141" s="13"/>
      <c r="E141" s="158"/>
      <c r="F141" s="13"/>
      <c r="G141" s="158"/>
      <c r="H141" s="13"/>
      <c r="I141" s="158"/>
      <c r="J141" s="13"/>
      <c r="K141" s="158"/>
      <c r="L141" s="13"/>
      <c r="M141" s="114"/>
      <c r="N141" s="13"/>
      <c r="O141" s="114"/>
      <c r="P141" s="169"/>
      <c r="Q141" s="170"/>
      <c r="R141" s="90"/>
      <c r="S141" s="90"/>
      <c r="T141" s="46"/>
    </row>
    <row r="142" spans="1:20" x14ac:dyDescent="0.25">
      <c r="A142" s="30" t="s">
        <v>129</v>
      </c>
      <c r="B142" s="79" t="s">
        <v>43</v>
      </c>
      <c r="C142" s="108"/>
      <c r="D142" s="78">
        <f>D143-P143</f>
        <v>-66.108019343866204</v>
      </c>
      <c r="E142" s="160">
        <f>E143-Q143</f>
        <v>-63.315129618696893</v>
      </c>
      <c r="F142" s="42"/>
      <c r="G142" s="155"/>
      <c r="H142" s="42"/>
      <c r="I142" s="155"/>
      <c r="J142" s="43"/>
      <c r="K142" s="157"/>
      <c r="L142" s="42"/>
      <c r="M142" s="155"/>
      <c r="N142" s="42"/>
      <c r="O142" s="155"/>
      <c r="P142" s="167"/>
      <c r="Q142" s="168"/>
      <c r="R142" s="174">
        <f>-114.5+10*LOG10(F9*12)</f>
        <v>-86.548154103175762</v>
      </c>
      <c r="S142" s="174"/>
      <c r="T142" s="173" t="s">
        <v>145</v>
      </c>
    </row>
    <row r="143" spans="1:20" ht="13" x14ac:dyDescent="0.3">
      <c r="A143" s="33" t="s">
        <v>130</v>
      </c>
      <c r="B143" s="79" t="s">
        <v>43</v>
      </c>
      <c r="C143" s="108"/>
      <c r="D143" s="42">
        <f>D102</f>
        <v>-64.592749471927149</v>
      </c>
      <c r="E143" s="155">
        <f>E102</f>
        <v>-61.804185302591861</v>
      </c>
      <c r="F143" s="42"/>
      <c r="G143" s="155"/>
      <c r="H143" s="42"/>
      <c r="I143" s="155"/>
      <c r="J143" s="43"/>
      <c r="K143" s="157"/>
      <c r="L143" s="42"/>
      <c r="M143" s="155"/>
      <c r="N143" s="42"/>
      <c r="O143" s="155"/>
      <c r="P143" s="165">
        <f>R71</f>
        <v>1.515269871939058</v>
      </c>
      <c r="Q143" s="166">
        <f>S71</f>
        <v>1.5109443161050309</v>
      </c>
      <c r="R143" s="110"/>
      <c r="S143" s="110"/>
      <c r="T143" s="46"/>
    </row>
    <row r="144" spans="1:20" x14ac:dyDescent="0.25">
      <c r="A144" s="30" t="s">
        <v>131</v>
      </c>
      <c r="B144" s="79" t="s">
        <v>43</v>
      </c>
      <c r="C144" s="108"/>
      <c r="D144" s="78">
        <f>D143+P143</f>
        <v>-63.077479599988088</v>
      </c>
      <c r="E144" s="160">
        <f>E143+Q143</f>
        <v>-60.293240986486829</v>
      </c>
      <c r="F144" s="42"/>
      <c r="G144" s="155"/>
      <c r="H144" s="42"/>
      <c r="I144" s="155"/>
      <c r="J144" s="43"/>
      <c r="K144" s="157"/>
      <c r="L144" s="42"/>
      <c r="M144" s="155"/>
      <c r="N144" s="42"/>
      <c r="O144" s="155"/>
      <c r="P144" s="167"/>
      <c r="Q144" s="168"/>
      <c r="R144" s="111">
        <v>-50</v>
      </c>
      <c r="S144" s="111"/>
      <c r="T144" s="112" t="s">
        <v>132</v>
      </c>
    </row>
    <row r="145" spans="1:20" x14ac:dyDescent="0.25">
      <c r="A145" s="61"/>
      <c r="B145" s="23"/>
      <c r="C145" s="93"/>
      <c r="D145" s="13"/>
      <c r="E145" s="158"/>
      <c r="F145" s="13"/>
      <c r="G145" s="158"/>
      <c r="H145" s="13"/>
      <c r="I145" s="158"/>
      <c r="J145" s="13"/>
      <c r="K145" s="158"/>
      <c r="L145" s="13"/>
      <c r="M145" s="114"/>
      <c r="N145" s="13"/>
      <c r="O145" s="114"/>
      <c r="P145" s="169"/>
      <c r="Q145" s="170"/>
      <c r="R145" s="90"/>
      <c r="S145" s="90"/>
      <c r="T145" s="46"/>
    </row>
    <row r="146" spans="1:20" x14ac:dyDescent="0.25">
      <c r="A146" s="30" t="s">
        <v>133</v>
      </c>
      <c r="B146" s="79" t="s">
        <v>43</v>
      </c>
      <c r="C146" s="108"/>
      <c r="D146" s="43"/>
      <c r="E146" s="157"/>
      <c r="F146" s="42"/>
      <c r="G146" s="155"/>
      <c r="H146" s="42"/>
      <c r="I146" s="155"/>
      <c r="J146" s="78">
        <f>J147-P147</f>
        <v>-66.108019343866204</v>
      </c>
      <c r="K146" s="160">
        <f>K147-V128</f>
        <v>-61.804185302591861</v>
      </c>
      <c r="L146" s="42"/>
      <c r="M146" s="155"/>
      <c r="N146" s="42"/>
      <c r="O146" s="155"/>
      <c r="P146" s="167"/>
      <c r="Q146" s="168"/>
      <c r="R146" s="174">
        <f>-114.5+10*LOG10(L9*12)</f>
        <v>-86.548154103175762</v>
      </c>
      <c r="S146" s="174"/>
      <c r="T146" s="173" t="s">
        <v>145</v>
      </c>
    </row>
    <row r="147" spans="1:20" ht="13" x14ac:dyDescent="0.3">
      <c r="A147" s="33" t="s">
        <v>134</v>
      </c>
      <c r="B147" s="79" t="s">
        <v>43</v>
      </c>
      <c r="C147" s="108"/>
      <c r="D147" s="43"/>
      <c r="E147" s="157"/>
      <c r="F147" s="42"/>
      <c r="G147" s="155"/>
      <c r="H147" s="42"/>
      <c r="I147" s="155"/>
      <c r="J147" s="42">
        <f>J102</f>
        <v>-64.592749471927149</v>
      </c>
      <c r="K147" s="155">
        <f>K102</f>
        <v>-61.804185302591861</v>
      </c>
      <c r="L147" s="42"/>
      <c r="M147" s="155"/>
      <c r="N147" s="42"/>
      <c r="O147" s="155"/>
      <c r="P147" s="165">
        <f>R75</f>
        <v>1.515269871939058</v>
      </c>
      <c r="Q147" s="166">
        <f>S75</f>
        <v>1.5109443161050309</v>
      </c>
      <c r="R147" s="110"/>
      <c r="S147" s="110"/>
      <c r="T147" s="46"/>
    </row>
    <row r="148" spans="1:20" x14ac:dyDescent="0.25">
      <c r="A148" s="30" t="s">
        <v>135</v>
      </c>
      <c r="B148" s="79" t="s">
        <v>43</v>
      </c>
      <c r="C148" s="108"/>
      <c r="D148" s="43"/>
      <c r="E148" s="157"/>
      <c r="F148" s="42"/>
      <c r="G148" s="155"/>
      <c r="H148" s="42"/>
      <c r="I148" s="155"/>
      <c r="J148" s="78">
        <f>J147+P147</f>
        <v>-63.077479599988088</v>
      </c>
      <c r="K148" s="160">
        <f>K147+Q147</f>
        <v>-60.293240986486829</v>
      </c>
      <c r="L148" s="42"/>
      <c r="M148" s="155"/>
      <c r="N148" s="42"/>
      <c r="O148" s="155"/>
      <c r="P148" s="167"/>
      <c r="Q148" s="168"/>
      <c r="R148" s="111">
        <v>-50</v>
      </c>
      <c r="S148" s="111"/>
      <c r="T148" s="112" t="s">
        <v>132</v>
      </c>
    </row>
    <row r="149" spans="1:20" x14ac:dyDescent="0.25">
      <c r="A149" s="61"/>
      <c r="B149" s="23"/>
      <c r="C149" s="93"/>
      <c r="D149" s="40"/>
      <c r="E149" s="114"/>
      <c r="F149" s="40"/>
      <c r="G149" s="114"/>
      <c r="H149" s="40"/>
      <c r="I149" s="114"/>
      <c r="J149" s="40"/>
      <c r="K149" s="114"/>
      <c r="L149" s="40"/>
      <c r="M149" s="114"/>
      <c r="N149" s="40"/>
      <c r="O149" s="114"/>
      <c r="P149" s="169"/>
      <c r="Q149" s="170"/>
      <c r="R149" s="90"/>
      <c r="S149" s="90"/>
      <c r="T149" s="46"/>
    </row>
    <row r="150" spans="1:20" x14ac:dyDescent="0.25">
      <c r="A150" s="30" t="s">
        <v>136</v>
      </c>
      <c r="B150" s="31" t="s">
        <v>27</v>
      </c>
      <c r="C150" s="103"/>
      <c r="D150" s="42"/>
      <c r="E150" s="155"/>
      <c r="F150" s="42"/>
      <c r="G150" s="155"/>
      <c r="H150" s="42"/>
      <c r="I150" s="160">
        <f>I151-Q151</f>
        <v>3.4890556838949691</v>
      </c>
      <c r="J150" s="42"/>
      <c r="K150" s="155"/>
      <c r="L150" s="42"/>
      <c r="M150" s="155"/>
      <c r="N150" s="42"/>
      <c r="O150" s="162"/>
      <c r="P150" s="167"/>
      <c r="Q150" s="168"/>
      <c r="R150" s="111">
        <v>-4</v>
      </c>
      <c r="S150" s="111"/>
      <c r="T150" s="112" t="s">
        <v>137</v>
      </c>
    </row>
    <row r="151" spans="1:20" ht="13" x14ac:dyDescent="0.3">
      <c r="A151" s="33" t="s">
        <v>138</v>
      </c>
      <c r="B151" s="31" t="s">
        <v>27</v>
      </c>
      <c r="C151" s="103"/>
      <c r="D151" s="42"/>
      <c r="E151" s="155"/>
      <c r="F151" s="42"/>
      <c r="G151" s="155"/>
      <c r="H151" s="42"/>
      <c r="I151" s="155">
        <f>I103</f>
        <v>5</v>
      </c>
      <c r="J151" s="42"/>
      <c r="K151" s="155"/>
      <c r="L151" s="42"/>
      <c r="M151" s="155"/>
      <c r="N151" s="42"/>
      <c r="O151" s="155"/>
      <c r="P151" s="165">
        <f>R75</f>
        <v>1.515269871939058</v>
      </c>
      <c r="Q151" s="166">
        <f>S75</f>
        <v>1.5109443161050309</v>
      </c>
      <c r="R151" s="110"/>
      <c r="S151" s="110"/>
      <c r="T151" s="46"/>
    </row>
    <row r="152" spans="1:20" x14ac:dyDescent="0.25">
      <c r="A152" s="30" t="s">
        <v>139</v>
      </c>
      <c r="B152" s="31" t="s">
        <v>27</v>
      </c>
      <c r="C152" s="103"/>
      <c r="D152" s="42"/>
      <c r="E152" s="155"/>
      <c r="F152" s="42"/>
      <c r="G152" s="155"/>
      <c r="H152" s="42"/>
      <c r="I152" s="155">
        <f>I151+Q151</f>
        <v>6.5109443161050304</v>
      </c>
      <c r="J152" s="42"/>
      <c r="K152" s="155"/>
      <c r="L152" s="42"/>
      <c r="M152" s="155"/>
      <c r="N152" s="42"/>
      <c r="O152" s="162"/>
      <c r="P152" s="167"/>
      <c r="Q152" s="168"/>
      <c r="R152" s="109"/>
      <c r="S152" s="109"/>
      <c r="T152" s="46"/>
    </row>
    <row r="153" spans="1:20" x14ac:dyDescent="0.25">
      <c r="A153" s="13"/>
      <c r="B153" s="23"/>
      <c r="C153" s="93"/>
      <c r="D153" s="13"/>
      <c r="E153" s="158"/>
      <c r="F153" s="13"/>
      <c r="G153" s="158"/>
      <c r="H153" s="13"/>
      <c r="I153" s="158"/>
      <c r="J153" s="13"/>
      <c r="K153" s="158"/>
      <c r="L153" s="13"/>
      <c r="M153" s="114"/>
      <c r="N153" s="13"/>
      <c r="O153" s="114"/>
      <c r="P153" s="18"/>
      <c r="Q153" s="50"/>
      <c r="R153" s="46"/>
      <c r="S153" s="46"/>
      <c r="T153" s="46"/>
    </row>
    <row r="154" spans="1:20" x14ac:dyDescent="0.25">
      <c r="A154" s="13"/>
      <c r="B154" s="23"/>
      <c r="C154" s="93"/>
      <c r="D154" s="13"/>
      <c r="E154" s="158"/>
      <c r="F154" s="13"/>
      <c r="G154" s="158"/>
      <c r="H154" s="13"/>
      <c r="I154" s="158"/>
      <c r="J154" s="13"/>
      <c r="K154" s="158"/>
      <c r="L154" s="13"/>
      <c r="M154" s="114"/>
      <c r="N154" s="13"/>
      <c r="O154" s="114"/>
      <c r="P154" s="18"/>
      <c r="Q154" s="50"/>
      <c r="R154" s="46"/>
      <c r="S154" s="46"/>
      <c r="T154" s="46"/>
    </row>
    <row r="155" spans="1:20" ht="13.5" thickBot="1" x14ac:dyDescent="0.35">
      <c r="A155" s="44" t="s">
        <v>140</v>
      </c>
      <c r="B155" s="45"/>
      <c r="C155" s="91"/>
      <c r="D155" s="119"/>
      <c r="E155" s="159"/>
      <c r="F155" s="119"/>
      <c r="G155" s="159"/>
      <c r="H155" s="119"/>
      <c r="I155" s="159"/>
      <c r="J155" s="119"/>
      <c r="K155" s="159"/>
      <c r="L155" s="119"/>
      <c r="M155" s="156"/>
      <c r="N155" s="119"/>
      <c r="O155" s="156"/>
      <c r="P155" s="119"/>
      <c r="Q155" s="159"/>
      <c r="R155" s="91"/>
      <c r="S155" s="91"/>
      <c r="T155" s="53" t="s">
        <v>141</v>
      </c>
    </row>
  </sheetData>
  <mergeCells count="42">
    <mergeCell ref="N14:O14"/>
    <mergeCell ref="D2:E2"/>
    <mergeCell ref="F2:G2"/>
    <mergeCell ref="H2:I2"/>
    <mergeCell ref="J2:K2"/>
    <mergeCell ref="L2:M2"/>
    <mergeCell ref="N2:O2"/>
    <mergeCell ref="D14:E14"/>
    <mergeCell ref="F14:G14"/>
    <mergeCell ref="H14:I14"/>
    <mergeCell ref="J14:K14"/>
    <mergeCell ref="L14:M14"/>
    <mergeCell ref="D24:K24"/>
    <mergeCell ref="P24:Q24"/>
    <mergeCell ref="D25:E25"/>
    <mergeCell ref="F25:G25"/>
    <mergeCell ref="H25:I25"/>
    <mergeCell ref="J25:K25"/>
    <mergeCell ref="L25:M25"/>
    <mergeCell ref="N25:O25"/>
    <mergeCell ref="N88:O88"/>
    <mergeCell ref="D34:K34"/>
    <mergeCell ref="P34:Q34"/>
    <mergeCell ref="R34:S34"/>
    <mergeCell ref="D35:E35"/>
    <mergeCell ref="F35:G35"/>
    <mergeCell ref="H35:I35"/>
    <mergeCell ref="J35:K35"/>
    <mergeCell ref="L35:M35"/>
    <mergeCell ref="N35:O35"/>
    <mergeCell ref="D88:E88"/>
    <mergeCell ref="F88:G88"/>
    <mergeCell ref="H88:I88"/>
    <mergeCell ref="J88:K88"/>
    <mergeCell ref="L88:M88"/>
    <mergeCell ref="P107:Q107"/>
    <mergeCell ref="D107:E107"/>
    <mergeCell ref="F107:G107"/>
    <mergeCell ref="H107:I107"/>
    <mergeCell ref="J107:K107"/>
    <mergeCell ref="L107:M107"/>
    <mergeCell ref="N107:O107"/>
  </mergeCells>
  <conditionalFormatting sqref="D142">
    <cfRule type="cellIs" dxfId="53" priority="20" stopIfTrue="1" operator="lessThan">
      <formula>R142</formula>
    </cfRule>
  </conditionalFormatting>
  <conditionalFormatting sqref="D144">
    <cfRule type="cellIs" dxfId="52" priority="19" stopIfTrue="1" operator="greaterThan">
      <formula>R144</formula>
    </cfRule>
  </conditionalFormatting>
  <conditionalFormatting sqref="E142">
    <cfRule type="cellIs" dxfId="51" priority="18" stopIfTrue="1" operator="lessThan">
      <formula>R142</formula>
    </cfRule>
  </conditionalFormatting>
  <conditionalFormatting sqref="E144">
    <cfRule type="cellIs" dxfId="50" priority="17" stopIfTrue="1" operator="greaterThan">
      <formula>R144</formula>
    </cfRule>
  </conditionalFormatting>
  <conditionalFormatting sqref="F110">
    <cfRule type="cellIs" dxfId="49" priority="7" stopIfTrue="1" operator="lessThan">
      <formula>R110</formula>
    </cfRule>
  </conditionalFormatting>
  <conditionalFormatting sqref="F114">
    <cfRule type="cellIs" dxfId="48" priority="6" stopIfTrue="1" operator="lessThan">
      <formula>R114</formula>
    </cfRule>
  </conditionalFormatting>
  <conditionalFormatting sqref="F118">
    <cfRule type="cellIs" dxfId="47" priority="13" stopIfTrue="1" operator="lessThan">
      <formula>P118</formula>
    </cfRule>
  </conditionalFormatting>
  <conditionalFormatting sqref="F122">
    <cfRule type="cellIs" dxfId="46" priority="12" stopIfTrue="1" operator="lessThan">
      <formula>P122</formula>
    </cfRule>
  </conditionalFormatting>
  <conditionalFormatting sqref="G110">
    <cfRule type="cellIs" dxfId="45" priority="8" stopIfTrue="1" operator="lessThan">
      <formula>R110</formula>
    </cfRule>
  </conditionalFormatting>
  <conditionalFormatting sqref="G114">
    <cfRule type="cellIs" dxfId="44" priority="11" stopIfTrue="1" operator="lessThan">
      <formula>R114</formula>
    </cfRule>
  </conditionalFormatting>
  <conditionalFormatting sqref="G118">
    <cfRule type="cellIs" dxfId="43" priority="14" stopIfTrue="1" operator="lessThan">
      <formula>P118</formula>
    </cfRule>
  </conditionalFormatting>
  <conditionalFormatting sqref="G122">
    <cfRule type="cellIs" dxfId="42" priority="28" stopIfTrue="1" operator="lessThan">
      <formula>P122</formula>
    </cfRule>
  </conditionalFormatting>
  <conditionalFormatting sqref="H110">
    <cfRule type="cellIs" dxfId="41" priority="10" stopIfTrue="1" operator="lessThan">
      <formula>R110</formula>
    </cfRule>
  </conditionalFormatting>
  <conditionalFormatting sqref="H114">
    <cfRule type="cellIs" dxfId="40" priority="9" stopIfTrue="1" operator="lessThan">
      <formula>R114</formula>
    </cfRule>
  </conditionalFormatting>
  <conditionalFormatting sqref="H118">
    <cfRule type="cellIs" dxfId="39" priority="4" stopIfTrue="1" operator="lessThan">
      <formula>U115</formula>
    </cfRule>
  </conditionalFormatting>
  <conditionalFormatting sqref="H122">
    <cfRule type="cellIs" dxfId="38" priority="3" stopIfTrue="1" operator="lessThan">
      <formula>R122</formula>
    </cfRule>
  </conditionalFormatting>
  <conditionalFormatting sqref="I122">
    <cfRule type="cellIs" dxfId="37" priority="5" stopIfTrue="1" operator="lessThan">
      <formula>R122</formula>
    </cfRule>
  </conditionalFormatting>
  <conditionalFormatting sqref="I150">
    <cfRule type="cellIs" dxfId="36" priority="1" stopIfTrue="1" operator="lessThan">
      <formula>$R$150</formula>
    </cfRule>
  </conditionalFormatting>
  <conditionalFormatting sqref="J146:K146">
    <cfRule type="cellIs" dxfId="35" priority="23" stopIfTrue="1" operator="lessThan">
      <formula>$R$146</formula>
    </cfRule>
  </conditionalFormatting>
  <conditionalFormatting sqref="J148:K148">
    <cfRule type="cellIs" dxfId="34" priority="22" stopIfTrue="1" operator="greaterThan">
      <formula>$R$148</formula>
    </cfRule>
  </conditionalFormatting>
  <conditionalFormatting sqref="L126">
    <cfRule type="cellIs" dxfId="33" priority="16" stopIfTrue="1" operator="lessThan">
      <formula>$R$126</formula>
    </cfRule>
  </conditionalFormatting>
  <conditionalFormatting sqref="L130">
    <cfRule type="cellIs" dxfId="32" priority="15" stopIfTrue="1" operator="lessThan">
      <formula>$R$130</formula>
    </cfRule>
  </conditionalFormatting>
  <conditionalFormatting sqref="M126 M130">
    <cfRule type="cellIs" dxfId="31" priority="27" stopIfTrue="1" operator="lessThan">
      <formula>R126</formula>
    </cfRule>
  </conditionalFormatting>
  <conditionalFormatting sqref="O134 O138">
    <cfRule type="cellIs" dxfId="30" priority="21" stopIfTrue="1" operator="lessThan">
      <formula>$R$138</formula>
    </cfRule>
  </conditionalFormatting>
  <conditionalFormatting sqref="O150">
    <cfRule type="cellIs" dxfId="29" priority="2" stopIfTrue="1" operator="lessThan">
      <formula>$R$150</formula>
    </cfRule>
  </conditionalFormatting>
  <conditionalFormatting sqref="T155">
    <cfRule type="cellIs" dxfId="28" priority="25" stopIfTrue="1" operator="equal">
      <formula>"Yes"</formula>
    </cfRule>
    <cfRule type="cellIs" dxfId="27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Y153"/>
  <sheetViews>
    <sheetView topLeftCell="A87" zoomScale="70" zoomScaleNormal="70" workbookViewId="0">
      <selection activeCell="I102" sqref="I10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38" customWidth="1"/>
    <col min="11" max="15" width="8.54296875" style="7" customWidth="1"/>
    <col min="16" max="16" width="5.54296875" style="7" bestFit="1" customWidth="1"/>
    <col min="17" max="17" width="8.54296875" style="7" customWidth="1"/>
    <col min="18" max="18" width="8.453125" style="7" bestFit="1" customWidth="1"/>
    <col min="19" max="19" width="4.81640625" style="7" bestFit="1" customWidth="1"/>
    <col min="20" max="21" width="45.7265625" style="7" bestFit="1" customWidth="1"/>
    <col min="22" max="16384" width="10.7265625" style="7"/>
  </cols>
  <sheetData>
    <row r="1" spans="1:22" ht="13" thickBot="1" x14ac:dyDescent="0.3">
      <c r="J1" s="7"/>
      <c r="L1" s="38"/>
    </row>
    <row r="2" spans="1:22" ht="13" x14ac:dyDescent="0.3">
      <c r="A2" s="8" t="s">
        <v>6</v>
      </c>
      <c r="B2" s="9"/>
      <c r="C2" s="94" t="s">
        <v>7</v>
      </c>
      <c r="D2" s="204" t="s">
        <v>8</v>
      </c>
      <c r="E2" s="205"/>
      <c r="F2" s="204" t="s">
        <v>9</v>
      </c>
      <c r="G2" s="212"/>
      <c r="H2" s="204" t="s">
        <v>10</v>
      </c>
      <c r="I2" s="212"/>
      <c r="J2" s="204" t="s">
        <v>11</v>
      </c>
      <c r="K2" s="205"/>
      <c r="L2" s="204" t="s">
        <v>12</v>
      </c>
      <c r="M2" s="205"/>
      <c r="N2" s="204" t="s">
        <v>13</v>
      </c>
      <c r="O2" s="205"/>
      <c r="P2" s="29"/>
      <c r="Q2" s="29"/>
      <c r="R2" s="29"/>
      <c r="S2" s="29"/>
      <c r="T2" s="12" t="s">
        <v>14</v>
      </c>
      <c r="U2" s="29"/>
      <c r="V2" s="196"/>
    </row>
    <row r="3" spans="1:22" ht="13" x14ac:dyDescent="0.3">
      <c r="A3" s="25"/>
      <c r="B3" s="50"/>
      <c r="C3" s="127"/>
      <c r="D3" s="15" t="s">
        <v>15</v>
      </c>
      <c r="E3" s="100" t="s">
        <v>16</v>
      </c>
      <c r="F3" s="15" t="s">
        <v>15</v>
      </c>
      <c r="G3" s="100" t="s">
        <v>16</v>
      </c>
      <c r="H3" s="15" t="s">
        <v>15</v>
      </c>
      <c r="I3" s="100" t="s">
        <v>16</v>
      </c>
      <c r="J3" s="15" t="s">
        <v>15</v>
      </c>
      <c r="K3" s="100" t="s">
        <v>16</v>
      </c>
      <c r="L3" s="15" t="s">
        <v>15</v>
      </c>
      <c r="M3" s="100" t="s">
        <v>16</v>
      </c>
      <c r="N3" s="15" t="s">
        <v>15</v>
      </c>
      <c r="O3" s="100" t="s">
        <v>16</v>
      </c>
      <c r="P3" s="16"/>
      <c r="Q3" s="16"/>
      <c r="R3" s="16"/>
      <c r="S3" s="16"/>
      <c r="T3" s="101"/>
      <c r="U3" s="16"/>
      <c r="V3" s="196"/>
    </row>
    <row r="4" spans="1:22" ht="13" x14ac:dyDescent="0.3">
      <c r="A4" s="13"/>
      <c r="B4" s="14" t="s">
        <v>17</v>
      </c>
      <c r="C4" s="14"/>
      <c r="D4" s="67"/>
      <c r="E4" s="95"/>
      <c r="F4" s="67"/>
      <c r="G4" s="95"/>
      <c r="H4" s="67"/>
      <c r="I4" s="95"/>
      <c r="J4" s="67"/>
      <c r="K4" s="95"/>
      <c r="L4" s="67"/>
      <c r="M4" s="95"/>
      <c r="N4" s="67"/>
      <c r="O4" s="95"/>
      <c r="P4" s="80"/>
      <c r="Q4" s="16"/>
      <c r="R4" s="16"/>
      <c r="S4" s="16"/>
      <c r="T4" s="46"/>
      <c r="U4" s="16"/>
    </row>
    <row r="5" spans="1:22" ht="13" x14ac:dyDescent="0.3">
      <c r="A5" s="86" t="s">
        <v>18</v>
      </c>
      <c r="B5" s="95" t="s">
        <v>19</v>
      </c>
      <c r="C5" s="14"/>
      <c r="D5" s="171">
        <v>30</v>
      </c>
      <c r="E5" s="132">
        <f>$D5</f>
        <v>30</v>
      </c>
      <c r="F5" s="67"/>
      <c r="G5" s="95"/>
      <c r="H5" s="67"/>
      <c r="I5" s="95"/>
      <c r="J5" s="171">
        <v>30</v>
      </c>
      <c r="K5" s="132">
        <f>$D5</f>
        <v>30</v>
      </c>
      <c r="L5" s="67"/>
      <c r="M5" s="95"/>
      <c r="N5" s="67"/>
      <c r="O5" s="95"/>
      <c r="P5" s="22"/>
      <c r="Q5" s="16"/>
      <c r="R5" s="16"/>
      <c r="S5" s="28"/>
      <c r="T5" s="20" t="s">
        <v>20</v>
      </c>
      <c r="U5" s="16"/>
      <c r="V5" s="51"/>
    </row>
    <row r="6" spans="1:22" ht="13" x14ac:dyDescent="0.3">
      <c r="A6" s="86" t="s">
        <v>21</v>
      </c>
      <c r="B6" s="96" t="s">
        <v>22</v>
      </c>
      <c r="C6" s="14"/>
      <c r="D6" s="171">
        <v>40</v>
      </c>
      <c r="E6" s="132">
        <f>$D6</f>
        <v>40</v>
      </c>
      <c r="F6" s="67"/>
      <c r="G6" s="95"/>
      <c r="H6" s="67"/>
      <c r="I6" s="95"/>
      <c r="J6" s="171">
        <v>40</v>
      </c>
      <c r="K6" s="132">
        <f>$D6</f>
        <v>40</v>
      </c>
      <c r="L6" s="67"/>
      <c r="M6" s="95"/>
      <c r="N6" s="67"/>
      <c r="O6" s="95"/>
      <c r="P6" s="22"/>
      <c r="Q6" s="16"/>
      <c r="R6" s="16"/>
      <c r="S6" s="28"/>
      <c r="T6" s="20" t="s">
        <v>20</v>
      </c>
      <c r="U6" s="16"/>
      <c r="V6" s="51"/>
    </row>
    <row r="7" spans="1:22" ht="13" x14ac:dyDescent="0.3">
      <c r="A7" s="18" t="s">
        <v>23</v>
      </c>
      <c r="B7" s="19" t="s">
        <v>24</v>
      </c>
      <c r="C7" s="19"/>
      <c r="D7" s="128">
        <v>-98</v>
      </c>
      <c r="E7" s="114">
        <f>$D7</f>
        <v>-98</v>
      </c>
      <c r="F7" s="131"/>
      <c r="G7" s="125"/>
      <c r="H7" s="131"/>
      <c r="I7" s="125"/>
      <c r="J7" s="128">
        <v>-98</v>
      </c>
      <c r="K7" s="114">
        <f>$D7</f>
        <v>-98</v>
      </c>
      <c r="L7" s="40"/>
      <c r="M7" s="19"/>
      <c r="N7" s="189"/>
      <c r="O7" s="19"/>
      <c r="P7" s="22"/>
      <c r="Q7" s="16"/>
      <c r="R7" s="16"/>
      <c r="S7" s="28"/>
      <c r="T7" s="20" t="s">
        <v>25</v>
      </c>
      <c r="U7" s="17"/>
      <c r="V7" s="51"/>
    </row>
    <row r="8" spans="1:22" x14ac:dyDescent="0.25">
      <c r="A8" s="18" t="s">
        <v>26</v>
      </c>
      <c r="B8" s="19" t="s">
        <v>27</v>
      </c>
      <c r="C8" s="19"/>
      <c r="D8" s="74"/>
      <c r="E8" s="19"/>
      <c r="F8" s="128">
        <v>4</v>
      </c>
      <c r="G8" s="129">
        <v>4</v>
      </c>
      <c r="H8" s="190">
        <v>-99</v>
      </c>
      <c r="I8" s="129">
        <v>5</v>
      </c>
      <c r="J8" s="74"/>
      <c r="K8" s="19"/>
      <c r="L8" s="176">
        <v>4</v>
      </c>
      <c r="M8" s="129">
        <v>4</v>
      </c>
      <c r="N8" s="190">
        <v>-99</v>
      </c>
      <c r="O8" s="129">
        <v>5</v>
      </c>
      <c r="P8" s="21"/>
      <c r="Q8" s="21"/>
      <c r="R8" s="21"/>
      <c r="S8" s="17"/>
      <c r="T8" s="20" t="s">
        <v>25</v>
      </c>
      <c r="U8" s="17"/>
      <c r="V8" s="51"/>
    </row>
    <row r="9" spans="1:22" x14ac:dyDescent="0.25">
      <c r="A9" s="18" t="s">
        <v>28</v>
      </c>
      <c r="B9" s="19"/>
      <c r="C9" s="19"/>
      <c r="D9" s="74"/>
      <c r="E9" s="19"/>
      <c r="F9" s="172">
        <v>106</v>
      </c>
      <c r="G9" s="133">
        <f>$F9</f>
        <v>106</v>
      </c>
      <c r="H9" s="172">
        <v>106</v>
      </c>
      <c r="I9" s="133">
        <f>$H9</f>
        <v>106</v>
      </c>
      <c r="J9" s="74"/>
      <c r="K9" s="19"/>
      <c r="L9" s="177">
        <f>$H9</f>
        <v>106</v>
      </c>
      <c r="M9" s="133">
        <f>$H9</f>
        <v>106</v>
      </c>
      <c r="N9" s="191">
        <f>$H9</f>
        <v>106</v>
      </c>
      <c r="O9" s="133">
        <f>$H9</f>
        <v>106</v>
      </c>
      <c r="P9" s="21"/>
      <c r="Q9" s="21"/>
      <c r="R9" s="21"/>
      <c r="S9" s="17"/>
      <c r="T9" s="20" t="s">
        <v>142</v>
      </c>
      <c r="U9" s="17"/>
      <c r="V9" s="51"/>
    </row>
    <row r="10" spans="1:22" x14ac:dyDescent="0.25">
      <c r="A10" s="18" t="s">
        <v>30</v>
      </c>
      <c r="B10" s="19" t="s">
        <v>27</v>
      </c>
      <c r="C10" s="123">
        <v>-4</v>
      </c>
      <c r="D10" s="74"/>
      <c r="E10" s="19"/>
      <c r="F10" s="74"/>
      <c r="G10" s="19"/>
      <c r="H10" s="74"/>
      <c r="I10" s="19"/>
      <c r="J10" s="74"/>
      <c r="K10" s="19"/>
      <c r="L10" s="67"/>
      <c r="M10" s="50"/>
      <c r="N10" s="74"/>
      <c r="O10" s="50"/>
      <c r="P10" s="21"/>
      <c r="Q10" s="21"/>
      <c r="R10" s="21"/>
      <c r="S10" s="17"/>
      <c r="T10" s="20" t="s">
        <v>31</v>
      </c>
      <c r="U10" s="17"/>
      <c r="V10" s="51"/>
    </row>
    <row r="11" spans="1:22" ht="13.5" thickBot="1" x14ac:dyDescent="0.35">
      <c r="A11" s="116" t="s">
        <v>32</v>
      </c>
      <c r="B11" s="117"/>
      <c r="C11" s="97"/>
      <c r="D11" s="130"/>
      <c r="E11" s="77"/>
      <c r="F11" s="130"/>
      <c r="G11" s="77"/>
      <c r="H11" s="130"/>
      <c r="I11" s="77"/>
      <c r="J11" s="178"/>
      <c r="K11" s="126"/>
      <c r="L11" s="130"/>
      <c r="M11" s="126"/>
      <c r="N11" s="72"/>
      <c r="O11" s="126"/>
      <c r="P11" s="75"/>
      <c r="Q11" s="75"/>
      <c r="R11" s="75"/>
      <c r="S11" s="75"/>
      <c r="T11" s="47"/>
    </row>
    <row r="12" spans="1:22" x14ac:dyDescent="0.25">
      <c r="B12" s="17"/>
      <c r="C12" s="17"/>
      <c r="D12" s="17"/>
      <c r="E12" s="17"/>
      <c r="F12" s="17"/>
      <c r="G12" s="17"/>
      <c r="H12" s="17"/>
      <c r="I12" s="17"/>
      <c r="J12" s="23"/>
      <c r="K12" s="21"/>
      <c r="L12" s="17"/>
      <c r="M12" s="21"/>
      <c r="N12" s="21"/>
      <c r="O12" s="21"/>
      <c r="S12" s="51"/>
    </row>
    <row r="13" spans="1:22" ht="13" thickBot="1" x14ac:dyDescent="0.3">
      <c r="B13" s="17"/>
      <c r="C13" s="17"/>
      <c r="D13" s="17"/>
      <c r="E13" s="17"/>
      <c r="F13" s="17"/>
      <c r="G13" s="17"/>
      <c r="H13" s="17"/>
      <c r="I13" s="17"/>
      <c r="J13" s="23"/>
      <c r="K13" s="22"/>
      <c r="L13" s="17"/>
      <c r="M13" s="22"/>
      <c r="N13" s="22"/>
      <c r="O13" s="22"/>
      <c r="P13" s="17"/>
      <c r="Q13" s="17"/>
      <c r="R13" s="17"/>
    </row>
    <row r="14" spans="1:22" ht="13" x14ac:dyDescent="0.3">
      <c r="A14" s="8" t="s">
        <v>33</v>
      </c>
      <c r="B14" s="24"/>
      <c r="C14" s="24"/>
      <c r="D14" s="204" t="s">
        <v>8</v>
      </c>
      <c r="E14" s="205"/>
      <c r="F14" s="204" t="s">
        <v>9</v>
      </c>
      <c r="G14" s="212"/>
      <c r="H14" s="204" t="s">
        <v>10</v>
      </c>
      <c r="I14" s="212"/>
      <c r="J14" s="204" t="s">
        <v>11</v>
      </c>
      <c r="K14" s="205"/>
      <c r="L14" s="204" t="s">
        <v>12</v>
      </c>
      <c r="M14" s="205"/>
      <c r="N14" s="204" t="s">
        <v>13</v>
      </c>
      <c r="O14" s="205"/>
      <c r="P14" s="29"/>
      <c r="Q14" s="29"/>
      <c r="R14" s="29"/>
      <c r="S14" s="10"/>
      <c r="T14" s="12" t="s">
        <v>14</v>
      </c>
      <c r="U14" s="74"/>
      <c r="V14" s="196"/>
    </row>
    <row r="15" spans="1:22" ht="13" x14ac:dyDescent="0.3">
      <c r="A15" s="25"/>
      <c r="B15" s="19"/>
      <c r="C15" s="19"/>
      <c r="D15" s="15" t="s">
        <v>15</v>
      </c>
      <c r="E15" s="100" t="s">
        <v>16</v>
      </c>
      <c r="F15" s="15" t="s">
        <v>15</v>
      </c>
      <c r="G15" s="100" t="s">
        <v>16</v>
      </c>
      <c r="H15" s="15" t="s">
        <v>15</v>
      </c>
      <c r="I15" s="100" t="s">
        <v>16</v>
      </c>
      <c r="J15" s="15" t="s">
        <v>15</v>
      </c>
      <c r="K15" s="100" t="s">
        <v>16</v>
      </c>
      <c r="L15" s="15" t="s">
        <v>15</v>
      </c>
      <c r="M15" s="100" t="s">
        <v>16</v>
      </c>
      <c r="N15" s="15" t="s">
        <v>15</v>
      </c>
      <c r="O15" s="100" t="s">
        <v>16</v>
      </c>
      <c r="P15" s="16"/>
      <c r="Q15" s="16"/>
      <c r="R15" s="16"/>
      <c r="S15" s="17"/>
      <c r="T15" s="101"/>
      <c r="U15" s="17"/>
      <c r="V15" s="196"/>
    </row>
    <row r="16" spans="1:22" x14ac:dyDescent="0.25">
      <c r="A16" s="18" t="s">
        <v>34</v>
      </c>
      <c r="B16" s="19" t="s">
        <v>35</v>
      </c>
      <c r="C16" s="19"/>
      <c r="D16" s="134">
        <f>(10^12)*(10^-3)*(D5/15)*10^(D7/10)</f>
        <v>0.31697863849222196</v>
      </c>
      <c r="E16" s="124">
        <f>(10^12)*(10^-3)*(E5/15)*10^(E7/10)</f>
        <v>0.31697863849222196</v>
      </c>
      <c r="F16" s="134">
        <f>(10^12)*(10^-3)*(D5/15)*10^((D7+F8)/10)</f>
        <v>0.79621434110699241</v>
      </c>
      <c r="G16" s="124">
        <f>(10^12)*(10^-3)*(E5/15)*10^((E7+G8)/10)</f>
        <v>0.79621434110699241</v>
      </c>
      <c r="H16" s="134">
        <f>(10^12)*(10^-3)*(D5/15)*10^((D7+H8)/10)</f>
        <v>3.9905246299377443E-11</v>
      </c>
      <c r="I16" s="124">
        <f>(10^12)*(10^-3)*(E5/15)*10^((E7+I8)/10)</f>
        <v>1.0023744672545409</v>
      </c>
      <c r="J16" s="134">
        <f>(10^12)*(10^-3)*(J5/15)*10^(J7/10)</f>
        <v>0.31697863849222196</v>
      </c>
      <c r="K16" s="124">
        <f>(10^12)*(10^-3)*(K5/15)*10^(K7/10)</f>
        <v>0.31697863849222196</v>
      </c>
      <c r="L16" s="35">
        <f>(10^12)*(10^-3)*(D5/15)*10^((D7+L8)/10)</f>
        <v>0.79621434110699241</v>
      </c>
      <c r="M16" s="124">
        <f>(10^12)*(10^-3)*(E5/15)*10^((E7+M8)/10)</f>
        <v>0.79621434110699241</v>
      </c>
      <c r="N16" s="187">
        <f>(10^12)*(10^-3)*(D5/15)*10^((D7+N8)/10)</f>
        <v>3.9905246299377443E-11</v>
      </c>
      <c r="O16" s="124">
        <f>(10^12)*(10^-3)*(E5/15)*10^((E7+O8)/10)</f>
        <v>1.0023744672545409</v>
      </c>
      <c r="P16" s="26"/>
      <c r="Q16" s="26"/>
      <c r="R16" s="26"/>
      <c r="S16" s="26"/>
      <c r="T16" s="20" t="s">
        <v>36</v>
      </c>
      <c r="U16" s="26"/>
      <c r="V16" s="51"/>
    </row>
    <row r="17" spans="1:25" x14ac:dyDescent="0.25">
      <c r="A17" s="27" t="s">
        <v>37</v>
      </c>
      <c r="B17" s="19" t="s">
        <v>27</v>
      </c>
      <c r="C17" s="19"/>
      <c r="D17" s="74"/>
      <c r="E17" s="19"/>
      <c r="F17" s="40">
        <f>10*LOG(F16/(D16))</f>
        <v>3.9999999999999987</v>
      </c>
      <c r="G17" s="114">
        <f>10*LOG(G16/(E16))</f>
        <v>3.9999999999999987</v>
      </c>
      <c r="H17" s="40">
        <f>10*LOG(H16/(D16))</f>
        <v>-99</v>
      </c>
      <c r="I17" s="114">
        <f>10*LOG(I16/(E16))</f>
        <v>4.9999999999999938</v>
      </c>
      <c r="J17" s="74"/>
      <c r="K17" s="19"/>
      <c r="L17" s="40">
        <f>10*LOG(L16/(J16+N16))</f>
        <v>3.9999999994532547</v>
      </c>
      <c r="M17" s="114">
        <f>10*LOG(M16/(K16))</f>
        <v>3.9999999999999987</v>
      </c>
      <c r="N17" s="136">
        <f>10*LOG(N16/(J16+O16))</f>
        <v>-105.19331048066094</v>
      </c>
      <c r="O17" s="114">
        <f>10*LOG(O16/(K16))</f>
        <v>4.9999999999999938</v>
      </c>
      <c r="P17" s="22"/>
      <c r="Q17" s="22"/>
      <c r="R17" s="22"/>
      <c r="S17" s="21"/>
      <c r="T17" s="20" t="s">
        <v>38</v>
      </c>
      <c r="U17" s="21"/>
      <c r="V17" s="51"/>
    </row>
    <row r="18" spans="1:25" x14ac:dyDescent="0.25">
      <c r="A18" s="144" t="s">
        <v>39</v>
      </c>
      <c r="B18" s="19" t="s">
        <v>40</v>
      </c>
      <c r="C18" s="19"/>
      <c r="D18" s="74"/>
      <c r="E18" s="19"/>
      <c r="F18" s="131">
        <f>$D7+F8+10*LOG(D5/15)</f>
        <v>-90.989700043360187</v>
      </c>
      <c r="G18" s="125">
        <f>E7+G8+10*LOG(E5/15)</f>
        <v>-90.989700043360187</v>
      </c>
      <c r="H18" s="131">
        <f>D7+H8+10*LOG(D5/15)</f>
        <v>-193.98970004336019</v>
      </c>
      <c r="I18" s="125">
        <f>E7+I8+10*LOG(E5/15)</f>
        <v>-89.989700043360187</v>
      </c>
      <c r="J18" s="74"/>
      <c r="K18" s="19"/>
      <c r="L18" s="40">
        <f>D7+L8+10*LOG(D5/15)</f>
        <v>-90.989700043360187</v>
      </c>
      <c r="M18" s="125">
        <f>E7+M8+10*LOG(E5/15)</f>
        <v>-90.989700043360187</v>
      </c>
      <c r="N18" s="136">
        <f>D7+N8+10*LOG(D5/15)</f>
        <v>-193.98970004336019</v>
      </c>
      <c r="O18" s="125">
        <f>E7+O8+10*LOG(E5/15)</f>
        <v>-89.989700043360187</v>
      </c>
      <c r="P18" s="22"/>
      <c r="Q18" s="22"/>
      <c r="R18" s="22"/>
      <c r="S18" s="23"/>
      <c r="T18" s="54" t="s">
        <v>41</v>
      </c>
      <c r="U18" s="23"/>
      <c r="V18" s="1"/>
      <c r="X18"/>
      <c r="Y18"/>
    </row>
    <row r="19" spans="1:25" x14ac:dyDescent="0.25">
      <c r="A19" s="68" t="s">
        <v>42</v>
      </c>
      <c r="B19" s="19" t="s">
        <v>43</v>
      </c>
      <c r="C19" s="19"/>
      <c r="D19" s="131">
        <f>10*LOG((D16+F16+H16)*10^-9)+10*LOG(F9*12)</f>
        <v>-58.489424298987629</v>
      </c>
      <c r="E19" s="125">
        <f>10*LOG((E16+G16+I16)*10^-9)+10*LOG(I9*12)</f>
        <v>-55.700860129652341</v>
      </c>
      <c r="F19" s="131">
        <f>10*LOG((D16+F16)*10^-9)+10*LOG(F9*12)</f>
        <v>-58.489424299143309</v>
      </c>
      <c r="G19" s="125">
        <f>10*LOG((E16+G16)*10^-9)+10*LOG(G9*12)</f>
        <v>-58.489424299143309</v>
      </c>
      <c r="H19" s="131">
        <f>10*LOG((D16+H16)*10^-9)+10*LOG(H9*12)</f>
        <v>-63.944828929689507</v>
      </c>
      <c r="I19" s="125">
        <f>10*LOG((E16+I16)*10^-9)+10*LOG(I9*12)</f>
        <v>-57.751518449575315</v>
      </c>
      <c r="J19" s="131">
        <f>10*LOG((J16+L16+N16)*10^-9)+10*LOG(L9*12)</f>
        <v>-58.489424298987629</v>
      </c>
      <c r="K19" s="125">
        <f>10*LOG((K16+M16+O16)*10^-9)+10*LOG(M9*12)</f>
        <v>-55.700860129652341</v>
      </c>
      <c r="L19" s="40">
        <f>10*LOG((J16+L16)*10^-9)+10*LOG(L9*12)</f>
        <v>-58.489424299143309</v>
      </c>
      <c r="M19" s="114">
        <f>10*LOG((K16+M16)*10^-9)+10*LOG(M9*12)</f>
        <v>-58.489424299143309</v>
      </c>
      <c r="N19" s="40">
        <f>10*LOG((J16+N16)*10^-9)+10*LOG(N9*12)</f>
        <v>-63.944828929689507</v>
      </c>
      <c r="O19" s="114">
        <f>10*LOG((K16+O16)*10^-9)+10*LOG(O9*12)</f>
        <v>-57.751518449575315</v>
      </c>
      <c r="P19" s="40"/>
      <c r="Q19" s="22"/>
      <c r="R19" s="22"/>
      <c r="S19" s="23"/>
      <c r="T19" s="54" t="s">
        <v>44</v>
      </c>
      <c r="U19" s="23"/>
      <c r="V19" s="1"/>
      <c r="X19"/>
      <c r="Y19"/>
    </row>
    <row r="20" spans="1:25" x14ac:dyDescent="0.25">
      <c r="A20" s="68" t="s">
        <v>45</v>
      </c>
      <c r="B20" s="19"/>
      <c r="C20" s="19"/>
      <c r="D20" s="131"/>
      <c r="E20" s="125"/>
      <c r="F20" s="131"/>
      <c r="G20" s="21"/>
      <c r="H20" s="131">
        <f>H18-F18-$C10</f>
        <v>-99</v>
      </c>
      <c r="I20" s="125">
        <f>I18-G18-$C10</f>
        <v>5</v>
      </c>
      <c r="J20" s="131"/>
      <c r="K20" s="125"/>
      <c r="L20" s="40"/>
      <c r="M20" s="125"/>
      <c r="N20" s="131"/>
      <c r="O20" s="125"/>
      <c r="P20" s="22"/>
      <c r="Q20" s="22"/>
      <c r="R20" s="22"/>
      <c r="S20" s="23"/>
      <c r="T20" s="54"/>
      <c r="U20" s="23"/>
      <c r="V20" s="1"/>
      <c r="X20"/>
      <c r="Y20"/>
    </row>
    <row r="21" spans="1:25" ht="13" thickBot="1" x14ac:dyDescent="0.3">
      <c r="A21" s="120" t="s">
        <v>46</v>
      </c>
      <c r="B21" s="77" t="s">
        <v>27</v>
      </c>
      <c r="C21" s="77"/>
      <c r="D21" s="135"/>
      <c r="E21" s="126"/>
      <c r="F21" s="135"/>
      <c r="G21" s="126"/>
      <c r="H21" s="135"/>
      <c r="I21" s="126"/>
      <c r="J21" s="135"/>
      <c r="K21" s="126"/>
      <c r="L21" s="52"/>
      <c r="M21" s="126"/>
      <c r="N21" s="137">
        <f>N18-L18-$C10</f>
        <v>-99</v>
      </c>
      <c r="O21" s="126">
        <f>O18-M18</f>
        <v>1</v>
      </c>
      <c r="P21" s="73"/>
      <c r="Q21" s="73"/>
      <c r="R21" s="73"/>
      <c r="S21" s="69"/>
      <c r="T21" s="47" t="s">
        <v>47</v>
      </c>
      <c r="U21" s="23"/>
      <c r="V21" s="51"/>
      <c r="X21"/>
      <c r="Y21"/>
    </row>
    <row r="23" spans="1:25" ht="13.5" thickBot="1" x14ac:dyDescent="0.35">
      <c r="B23" s="17"/>
      <c r="C23" s="17"/>
      <c r="D23" s="17"/>
      <c r="E23" s="17"/>
      <c r="F23" s="17"/>
      <c r="G23" s="17"/>
      <c r="H23" s="17"/>
      <c r="I23" s="17"/>
      <c r="J23" s="23"/>
      <c r="K23" s="28"/>
      <c r="L23" s="17"/>
      <c r="M23" s="28"/>
      <c r="N23" s="200"/>
      <c r="O23" s="28"/>
      <c r="P23" s="17"/>
      <c r="Q23" s="17"/>
      <c r="R23" s="17"/>
    </row>
    <row r="24" spans="1:25" ht="13.5" thickBot="1" x14ac:dyDescent="0.35">
      <c r="A24" s="8" t="s">
        <v>48</v>
      </c>
      <c r="B24" s="24"/>
      <c r="C24" s="102"/>
      <c r="D24" s="206" t="s">
        <v>49</v>
      </c>
      <c r="E24" s="207"/>
      <c r="F24" s="207"/>
      <c r="G24" s="207"/>
      <c r="H24" s="207"/>
      <c r="I24" s="207"/>
      <c r="J24" s="207"/>
      <c r="K24" s="208"/>
      <c r="L24" s="175"/>
      <c r="M24" s="175"/>
      <c r="O24" s="201"/>
      <c r="P24" s="209" t="s">
        <v>50</v>
      </c>
      <c r="Q24" s="210"/>
      <c r="R24" s="122"/>
      <c r="S24" s="12"/>
      <c r="T24" s="12" t="s">
        <v>14</v>
      </c>
    </row>
    <row r="25" spans="1:25" ht="13" x14ac:dyDescent="0.3">
      <c r="A25" s="25"/>
      <c r="B25" s="19"/>
      <c r="C25" s="82"/>
      <c r="D25" s="204" t="s">
        <v>8</v>
      </c>
      <c r="E25" s="205"/>
      <c r="F25" s="204" t="s">
        <v>9</v>
      </c>
      <c r="G25" s="205"/>
      <c r="H25" s="204" t="s">
        <v>10</v>
      </c>
      <c r="I25" s="205"/>
      <c r="J25" s="204" t="s">
        <v>11</v>
      </c>
      <c r="K25" s="205"/>
      <c r="L25" s="204" t="s">
        <v>12</v>
      </c>
      <c r="M25" s="205"/>
      <c r="N25" s="204" t="s">
        <v>13</v>
      </c>
      <c r="O25" s="205"/>
      <c r="P25" s="141"/>
      <c r="Q25" s="122"/>
      <c r="R25" s="100"/>
      <c r="S25" s="101"/>
      <c r="T25" s="101"/>
    </row>
    <row r="26" spans="1:25" ht="13" x14ac:dyDescent="0.3">
      <c r="A26" s="25"/>
      <c r="B26" s="19"/>
      <c r="C26" s="82"/>
      <c r="D26" s="15" t="s">
        <v>15</v>
      </c>
      <c r="E26" s="100" t="s">
        <v>16</v>
      </c>
      <c r="F26" s="15" t="s">
        <v>15</v>
      </c>
      <c r="G26" s="100" t="s">
        <v>16</v>
      </c>
      <c r="H26" s="15" t="s">
        <v>15</v>
      </c>
      <c r="I26" s="100" t="s">
        <v>16</v>
      </c>
      <c r="J26" s="15" t="s">
        <v>15</v>
      </c>
      <c r="K26" s="100" t="s">
        <v>16</v>
      </c>
      <c r="L26" s="15" t="s">
        <v>15</v>
      </c>
      <c r="M26" s="100" t="s">
        <v>16</v>
      </c>
      <c r="N26" s="15" t="s">
        <v>15</v>
      </c>
      <c r="O26" s="100" t="s">
        <v>16</v>
      </c>
      <c r="P26" s="15" t="s">
        <v>15</v>
      </c>
      <c r="Q26" s="100" t="s">
        <v>16</v>
      </c>
      <c r="R26" s="100"/>
      <c r="S26" s="101"/>
      <c r="T26" s="101"/>
    </row>
    <row r="27" spans="1:25" x14ac:dyDescent="0.25">
      <c r="A27" s="13" t="s">
        <v>51</v>
      </c>
      <c r="B27" s="182" t="s">
        <v>52</v>
      </c>
      <c r="C27" s="139"/>
      <c r="D27" s="118">
        <v>1.5</v>
      </c>
      <c r="E27" s="66">
        <f>$D27</f>
        <v>1.5</v>
      </c>
      <c r="F27" s="64"/>
      <c r="G27" s="66"/>
      <c r="H27" s="64"/>
      <c r="I27" s="66"/>
      <c r="J27" s="118">
        <v>1.5</v>
      </c>
      <c r="K27" s="66">
        <f>$D27</f>
        <v>1.5</v>
      </c>
      <c r="L27" s="64"/>
      <c r="M27" s="19"/>
      <c r="N27" s="64"/>
      <c r="O27" s="19"/>
      <c r="P27" s="74"/>
      <c r="Q27" s="113"/>
      <c r="R27" s="113"/>
      <c r="S27" s="46"/>
      <c r="T27" s="46"/>
    </row>
    <row r="28" spans="1:25" ht="15.5" x14ac:dyDescent="0.4">
      <c r="A28" s="121" t="s">
        <v>53</v>
      </c>
      <c r="B28" s="183" t="s">
        <v>52</v>
      </c>
      <c r="C28" s="139"/>
      <c r="D28" s="118">
        <v>1.5</v>
      </c>
      <c r="E28" s="66">
        <f>D28</f>
        <v>1.5</v>
      </c>
      <c r="F28" s="64"/>
      <c r="G28" s="66"/>
      <c r="H28" s="64"/>
      <c r="I28" s="66"/>
      <c r="J28" s="118">
        <v>1.5</v>
      </c>
      <c r="K28" s="66">
        <f>J28</f>
        <v>1.5</v>
      </c>
      <c r="L28" s="64"/>
      <c r="M28" s="19"/>
      <c r="N28" s="64"/>
      <c r="O28" s="19"/>
      <c r="P28" s="74"/>
      <c r="Q28" s="113"/>
      <c r="R28" s="113"/>
      <c r="S28" s="46"/>
      <c r="T28" s="46"/>
    </row>
    <row r="29" spans="1:25" x14ac:dyDescent="0.25">
      <c r="A29" s="18" t="s">
        <v>54</v>
      </c>
      <c r="B29" s="182" t="s">
        <v>52</v>
      </c>
      <c r="C29" s="139"/>
      <c r="D29" s="64"/>
      <c r="E29" s="66"/>
      <c r="F29" s="118">
        <v>0.3</v>
      </c>
      <c r="G29" s="66">
        <f>$H29</f>
        <v>0.3</v>
      </c>
      <c r="H29" s="118">
        <v>0.3</v>
      </c>
      <c r="I29" s="66">
        <f>$H29</f>
        <v>0.3</v>
      </c>
      <c r="J29" s="64"/>
      <c r="K29" s="66"/>
      <c r="L29" s="118">
        <v>0.3</v>
      </c>
      <c r="M29" s="66">
        <f>$L29</f>
        <v>0.3</v>
      </c>
      <c r="N29" s="118">
        <v>0.3</v>
      </c>
      <c r="O29" s="66">
        <f>$L29</f>
        <v>0.3</v>
      </c>
      <c r="P29" s="64"/>
      <c r="Q29" s="114"/>
      <c r="R29" s="114"/>
      <c r="S29" s="46"/>
      <c r="T29" s="46"/>
    </row>
    <row r="30" spans="1:25" ht="15.5" x14ac:dyDescent="0.4">
      <c r="A30" s="121" t="s">
        <v>55</v>
      </c>
      <c r="B30" s="182" t="s">
        <v>52</v>
      </c>
      <c r="C30" s="139"/>
      <c r="D30" s="64"/>
      <c r="E30" s="66"/>
      <c r="F30" s="118">
        <v>0.3</v>
      </c>
      <c r="G30" s="66">
        <f>F30</f>
        <v>0.3</v>
      </c>
      <c r="H30" s="118">
        <v>0.3</v>
      </c>
      <c r="I30" s="66">
        <f>H30</f>
        <v>0.3</v>
      </c>
      <c r="J30" s="64"/>
      <c r="K30" s="66"/>
      <c r="L30" s="118">
        <v>0.3</v>
      </c>
      <c r="M30" s="66">
        <f>L30</f>
        <v>0.3</v>
      </c>
      <c r="N30" s="118">
        <v>0.3</v>
      </c>
      <c r="O30" s="66">
        <f>N30</f>
        <v>0.3</v>
      </c>
      <c r="P30" s="64"/>
      <c r="Q30" s="114"/>
      <c r="R30" s="114"/>
      <c r="S30" s="46"/>
      <c r="T30" s="46"/>
    </row>
    <row r="31" spans="1:25" ht="13.5" thickBot="1" x14ac:dyDescent="0.35">
      <c r="A31" s="138" t="s">
        <v>56</v>
      </c>
      <c r="B31" s="99" t="s">
        <v>52</v>
      </c>
      <c r="C31" s="140"/>
      <c r="D31" s="70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1"/>
      <c r="P31" s="142">
        <v>2</v>
      </c>
      <c r="Q31" s="71">
        <f>$P31</f>
        <v>2</v>
      </c>
      <c r="R31" s="71"/>
      <c r="S31" s="143"/>
      <c r="T31" s="143" t="s">
        <v>57</v>
      </c>
    </row>
    <row r="32" spans="1:25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20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23"/>
      <c r="K33" s="17"/>
      <c r="L33" s="17"/>
      <c r="M33" s="17"/>
      <c r="N33" s="97"/>
      <c r="O33" s="17"/>
      <c r="P33" s="17"/>
      <c r="Q33" s="17"/>
      <c r="R33" s="17"/>
    </row>
    <row r="34" spans="1:20" ht="13.5" thickBot="1" x14ac:dyDescent="0.35">
      <c r="A34" s="8" t="s">
        <v>58</v>
      </c>
      <c r="B34" s="10"/>
      <c r="C34" s="102"/>
      <c r="D34" s="206" t="s">
        <v>49</v>
      </c>
      <c r="E34" s="207"/>
      <c r="F34" s="207"/>
      <c r="G34" s="207"/>
      <c r="H34" s="207"/>
      <c r="I34" s="207"/>
      <c r="J34" s="207"/>
      <c r="K34" s="208"/>
      <c r="L34" s="175"/>
      <c r="M34" s="175"/>
      <c r="O34" s="201"/>
      <c r="P34" s="209" t="s">
        <v>50</v>
      </c>
      <c r="Q34" s="210"/>
      <c r="R34" s="211" t="s">
        <v>59</v>
      </c>
      <c r="S34" s="208"/>
      <c r="T34" s="164" t="s">
        <v>14</v>
      </c>
    </row>
    <row r="35" spans="1:20" ht="13" x14ac:dyDescent="0.3">
      <c r="A35" s="25"/>
      <c r="B35" s="17"/>
      <c r="C35" s="82"/>
      <c r="D35" s="204" t="s">
        <v>8</v>
      </c>
      <c r="E35" s="205"/>
      <c r="F35" s="204" t="s">
        <v>9</v>
      </c>
      <c r="G35" s="205"/>
      <c r="H35" s="204" t="s">
        <v>10</v>
      </c>
      <c r="I35" s="205"/>
      <c r="J35" s="204" t="s">
        <v>11</v>
      </c>
      <c r="K35" s="205"/>
      <c r="L35" s="204" t="s">
        <v>12</v>
      </c>
      <c r="M35" s="205"/>
      <c r="N35" s="204" t="s">
        <v>13</v>
      </c>
      <c r="O35" s="205"/>
      <c r="P35" s="141"/>
      <c r="Q35" s="122"/>
      <c r="R35" s="98"/>
      <c r="S35" s="56"/>
      <c r="T35" s="14"/>
    </row>
    <row r="36" spans="1:20" ht="13" x14ac:dyDescent="0.3">
      <c r="A36" s="25"/>
      <c r="B36" s="17"/>
      <c r="C36" s="82"/>
      <c r="D36" s="15" t="s">
        <v>15</v>
      </c>
      <c r="E36" s="100" t="s">
        <v>16</v>
      </c>
      <c r="F36" s="15" t="s">
        <v>15</v>
      </c>
      <c r="G36" s="100" t="s">
        <v>16</v>
      </c>
      <c r="H36" s="15" t="s">
        <v>15</v>
      </c>
      <c r="I36" s="100" t="s">
        <v>16</v>
      </c>
      <c r="J36" s="15" t="s">
        <v>15</v>
      </c>
      <c r="K36" s="100" t="s">
        <v>16</v>
      </c>
      <c r="L36" s="15" t="s">
        <v>15</v>
      </c>
      <c r="M36" s="100" t="s">
        <v>16</v>
      </c>
      <c r="N36" s="15" t="s">
        <v>15</v>
      </c>
      <c r="O36" s="100" t="s">
        <v>16</v>
      </c>
      <c r="P36" s="15" t="s">
        <v>15</v>
      </c>
      <c r="Q36" s="100" t="s">
        <v>16</v>
      </c>
      <c r="R36" s="15" t="s">
        <v>15</v>
      </c>
      <c r="S36" s="100" t="s">
        <v>16</v>
      </c>
      <c r="T36" s="14"/>
    </row>
    <row r="37" spans="1:20" ht="12.75" customHeight="1" x14ac:dyDescent="0.35">
      <c r="A37" s="58"/>
      <c r="B37" s="23"/>
      <c r="C37" s="93"/>
      <c r="D37" s="67"/>
      <c r="E37" s="95"/>
      <c r="F37" s="67"/>
      <c r="G37" s="95"/>
      <c r="H37" s="67"/>
      <c r="I37" s="95"/>
      <c r="J37" s="67"/>
      <c r="K37" s="95"/>
      <c r="L37" s="67"/>
      <c r="M37" s="95"/>
      <c r="N37" s="185"/>
      <c r="O37" s="95"/>
      <c r="P37" s="67"/>
      <c r="Q37" s="95"/>
      <c r="R37" s="146"/>
      <c r="S37" s="105"/>
      <c r="T37" s="50"/>
    </row>
    <row r="38" spans="1:20" x14ac:dyDescent="0.25">
      <c r="A38" s="30" t="s">
        <v>60</v>
      </c>
      <c r="B38" s="31" t="s">
        <v>61</v>
      </c>
      <c r="C38" s="103"/>
      <c r="D38" s="32">
        <v>0</v>
      </c>
      <c r="E38" s="106">
        <v>0</v>
      </c>
      <c r="F38" s="32">
        <v>1</v>
      </c>
      <c r="G38" s="106">
        <v>1</v>
      </c>
      <c r="H38" s="32">
        <f>H16/(D16+H16)</f>
        <v>1.258925411635676E-10</v>
      </c>
      <c r="I38" s="106">
        <f>I16/(E16+I16)</f>
        <v>0.75974692664795762</v>
      </c>
      <c r="J38" s="32"/>
      <c r="K38" s="106"/>
      <c r="L38" s="32"/>
      <c r="M38" s="106"/>
      <c r="N38" s="186"/>
      <c r="O38" s="106"/>
      <c r="P38" s="32"/>
      <c r="Q38" s="106"/>
      <c r="R38" s="42"/>
      <c r="S38" s="155"/>
      <c r="T38" s="163" t="s">
        <v>62</v>
      </c>
    </row>
    <row r="39" spans="1:20" ht="13" x14ac:dyDescent="0.3">
      <c r="A39" s="33" t="s">
        <v>63</v>
      </c>
      <c r="B39" s="31" t="s">
        <v>27</v>
      </c>
      <c r="C39" s="103"/>
      <c r="D39" s="32">
        <f>D$27*D38</f>
        <v>0</v>
      </c>
      <c r="E39" s="106">
        <f>E$27*E38</f>
        <v>0</v>
      </c>
      <c r="F39" s="32">
        <f>F$29*F38</f>
        <v>0.3</v>
      </c>
      <c r="G39" s="106">
        <f>G$29*G38</f>
        <v>0.3</v>
      </c>
      <c r="H39" s="32">
        <f>H$29*H38</f>
        <v>3.776776234907028E-11</v>
      </c>
      <c r="I39" s="106">
        <f>I$29*I38</f>
        <v>0.22792407799438727</v>
      </c>
      <c r="J39" s="32"/>
      <c r="K39" s="106"/>
      <c r="L39" s="32"/>
      <c r="M39" s="106"/>
      <c r="N39" s="186"/>
      <c r="O39" s="106"/>
      <c r="P39" s="32"/>
      <c r="Q39" s="106"/>
      <c r="R39" s="165">
        <f>SQRT(SUMSQ(D39,F39,H39))</f>
        <v>0.3</v>
      </c>
      <c r="S39" s="166">
        <f>SQRT(SUMSQ(E39,G39,I39))</f>
        <v>0.37676170894823102</v>
      </c>
      <c r="T39" s="50" t="s">
        <v>64</v>
      </c>
    </row>
    <row r="40" spans="1:20" ht="13" x14ac:dyDescent="0.3">
      <c r="A40" s="34"/>
      <c r="B40" s="23"/>
      <c r="C40" s="93"/>
      <c r="D40" s="35"/>
      <c r="E40" s="145"/>
      <c r="F40" s="35"/>
      <c r="G40" s="145"/>
      <c r="H40" s="35"/>
      <c r="I40" s="145"/>
      <c r="J40" s="35"/>
      <c r="K40" s="145"/>
      <c r="L40" s="35"/>
      <c r="M40" s="145"/>
      <c r="N40" s="187"/>
      <c r="O40" s="145"/>
      <c r="P40" s="35"/>
      <c r="Q40" s="145"/>
      <c r="R40" s="150"/>
      <c r="S40" s="151"/>
      <c r="T40" s="50"/>
    </row>
    <row r="41" spans="1:20" ht="13" x14ac:dyDescent="0.3">
      <c r="A41" s="34"/>
      <c r="B41" s="23"/>
      <c r="C41" s="93"/>
      <c r="D41" s="35"/>
      <c r="E41" s="145"/>
      <c r="F41" s="35"/>
      <c r="G41" s="145"/>
      <c r="H41" s="35"/>
      <c r="I41" s="145"/>
      <c r="J41" s="35"/>
      <c r="K41" s="145"/>
      <c r="L41" s="35"/>
      <c r="M41" s="145"/>
      <c r="N41" s="187"/>
      <c r="O41" s="145"/>
      <c r="P41" s="35"/>
      <c r="Q41" s="145"/>
      <c r="R41" s="150"/>
      <c r="S41" s="151"/>
      <c r="T41" s="50"/>
    </row>
    <row r="42" spans="1:20" x14ac:dyDescent="0.25">
      <c r="A42" s="30" t="s">
        <v>65</v>
      </c>
      <c r="B42" s="31" t="s">
        <v>61</v>
      </c>
      <c r="C42" s="103"/>
      <c r="D42" s="32">
        <v>1</v>
      </c>
      <c r="E42" s="106">
        <v>1</v>
      </c>
      <c r="F42" s="32">
        <v>1</v>
      </c>
      <c r="G42" s="106">
        <v>1</v>
      </c>
      <c r="H42" s="32">
        <v>1</v>
      </c>
      <c r="I42" s="106">
        <v>1</v>
      </c>
      <c r="J42" s="32"/>
      <c r="K42" s="106"/>
      <c r="L42" s="32"/>
      <c r="M42" s="106"/>
      <c r="N42" s="186"/>
      <c r="O42" s="106"/>
      <c r="P42" s="32"/>
      <c r="Q42" s="106"/>
      <c r="R42" s="42"/>
      <c r="S42" s="155"/>
      <c r="T42" s="50" t="s">
        <v>66</v>
      </c>
    </row>
    <row r="43" spans="1:20" ht="13" x14ac:dyDescent="0.3">
      <c r="A43" s="33" t="s">
        <v>67</v>
      </c>
      <c r="B43" s="31" t="s">
        <v>27</v>
      </c>
      <c r="C43" s="103"/>
      <c r="D43" s="32">
        <f>D$27*D42</f>
        <v>1.5</v>
      </c>
      <c r="E43" s="106">
        <f>E$27*E42</f>
        <v>1.5</v>
      </c>
      <c r="F43" s="32">
        <f>F$29*F42</f>
        <v>0.3</v>
      </c>
      <c r="G43" s="106">
        <f>G$29*G42</f>
        <v>0.3</v>
      </c>
      <c r="H43" s="32">
        <f>H$29*H42</f>
        <v>0.3</v>
      </c>
      <c r="I43" s="106">
        <f>I$29*I42</f>
        <v>0.3</v>
      </c>
      <c r="J43" s="32"/>
      <c r="K43" s="106"/>
      <c r="L43" s="32"/>
      <c r="M43" s="106"/>
      <c r="N43" s="186"/>
      <c r="O43" s="106"/>
      <c r="P43" s="32"/>
      <c r="Q43" s="106"/>
      <c r="R43" s="165">
        <f>SQRT(SUMSQ(D43,F43,H43))</f>
        <v>1.5588457268119895</v>
      </c>
      <c r="S43" s="166">
        <f>SQRT(SUMSQ(E43,G43,I43))</f>
        <v>1.5588457268119895</v>
      </c>
      <c r="T43" s="50" t="s">
        <v>68</v>
      </c>
    </row>
    <row r="44" spans="1:20" ht="13" x14ac:dyDescent="0.3">
      <c r="A44" s="34"/>
      <c r="B44" s="23"/>
      <c r="C44" s="93"/>
      <c r="D44" s="35"/>
      <c r="E44" s="145"/>
      <c r="F44" s="35"/>
      <c r="G44" s="145"/>
      <c r="H44" s="35"/>
      <c r="I44" s="145"/>
      <c r="J44" s="35"/>
      <c r="K44" s="145"/>
      <c r="L44" s="35"/>
      <c r="M44" s="145"/>
      <c r="N44" s="187"/>
      <c r="O44" s="145"/>
      <c r="P44" s="35"/>
      <c r="Q44" s="145"/>
      <c r="R44" s="150"/>
      <c r="S44" s="151"/>
      <c r="T44" s="50"/>
    </row>
    <row r="45" spans="1:20" ht="13" x14ac:dyDescent="0.3">
      <c r="A45" s="34"/>
      <c r="B45" s="23"/>
      <c r="C45" s="93"/>
      <c r="D45" s="35"/>
      <c r="E45" s="145"/>
      <c r="F45" s="35"/>
      <c r="G45" s="145"/>
      <c r="H45" s="35"/>
      <c r="I45" s="145"/>
      <c r="J45" s="35"/>
      <c r="K45" s="145"/>
      <c r="L45" s="35"/>
      <c r="M45" s="145"/>
      <c r="N45" s="187"/>
      <c r="O45" s="145"/>
      <c r="P45" s="35"/>
      <c r="Q45" s="145"/>
      <c r="R45" s="150"/>
      <c r="S45" s="151"/>
      <c r="T45" s="50"/>
    </row>
    <row r="46" spans="1:20" x14ac:dyDescent="0.25">
      <c r="A46" s="30" t="s">
        <v>69</v>
      </c>
      <c r="B46" s="31" t="s">
        <v>61</v>
      </c>
      <c r="C46" s="103"/>
      <c r="D46" s="32">
        <v>0</v>
      </c>
      <c r="E46" s="106">
        <v>0</v>
      </c>
      <c r="F46" s="32">
        <f>F16/(D16+F16)</f>
        <v>0.7152527510491985</v>
      </c>
      <c r="G46" s="106">
        <f>G16/(E16+G16)</f>
        <v>0.7152527510491985</v>
      </c>
      <c r="H46" s="32">
        <v>1</v>
      </c>
      <c r="I46" s="106">
        <v>1</v>
      </c>
      <c r="J46" s="32"/>
      <c r="K46" s="106"/>
      <c r="L46" s="32"/>
      <c r="M46" s="106"/>
      <c r="N46" s="186"/>
      <c r="O46" s="106"/>
      <c r="P46" s="32"/>
      <c r="Q46" s="106"/>
      <c r="R46" s="42"/>
      <c r="S46" s="155"/>
      <c r="T46" s="163" t="s">
        <v>62</v>
      </c>
    </row>
    <row r="47" spans="1:20" ht="13" x14ac:dyDescent="0.3">
      <c r="A47" s="33" t="s">
        <v>70</v>
      </c>
      <c r="B47" s="31" t="s">
        <v>27</v>
      </c>
      <c r="C47" s="103"/>
      <c r="D47" s="32">
        <f>D$27*D46</f>
        <v>0</v>
      </c>
      <c r="E47" s="106">
        <f>E$27*E46</f>
        <v>0</v>
      </c>
      <c r="F47" s="32">
        <f>F$29*F46</f>
        <v>0.21457582531475955</v>
      </c>
      <c r="G47" s="106">
        <f>G$29*G46</f>
        <v>0.21457582531475955</v>
      </c>
      <c r="H47" s="32">
        <f>H$29*H46</f>
        <v>0.3</v>
      </c>
      <c r="I47" s="106">
        <f>I$29*I46</f>
        <v>0.3</v>
      </c>
      <c r="J47" s="32"/>
      <c r="K47" s="106"/>
      <c r="L47" s="32"/>
      <c r="M47" s="106"/>
      <c r="N47" s="186"/>
      <c r="O47" s="106"/>
      <c r="P47" s="32"/>
      <c r="Q47" s="106"/>
      <c r="R47" s="165">
        <f>SQRT(SUMSQ(D47,F47,H47))</f>
        <v>0.36883978203213141</v>
      </c>
      <c r="S47" s="166">
        <f>SQRT(SUMSQ(E47,G47,I47))</f>
        <v>0.36883978203213141</v>
      </c>
      <c r="T47" s="50" t="s">
        <v>64</v>
      </c>
    </row>
    <row r="48" spans="1:20" ht="13" x14ac:dyDescent="0.3">
      <c r="A48" s="34"/>
      <c r="B48" s="23"/>
      <c r="C48" s="93"/>
      <c r="D48" s="35"/>
      <c r="E48" s="145"/>
      <c r="F48" s="35"/>
      <c r="G48" s="145"/>
      <c r="H48" s="35"/>
      <c r="I48" s="145"/>
      <c r="J48" s="35"/>
      <c r="K48" s="145"/>
      <c r="L48" s="35"/>
      <c r="M48" s="145"/>
      <c r="N48" s="187"/>
      <c r="O48" s="145"/>
      <c r="P48" s="35"/>
      <c r="Q48" s="145"/>
      <c r="R48" s="150"/>
      <c r="S48" s="151"/>
      <c r="T48" s="50"/>
    </row>
    <row r="49" spans="1:20" ht="13" x14ac:dyDescent="0.3">
      <c r="A49" s="34"/>
      <c r="B49" s="23"/>
      <c r="C49" s="93"/>
      <c r="D49" s="35"/>
      <c r="E49" s="145"/>
      <c r="F49" s="35"/>
      <c r="G49" s="145"/>
      <c r="H49" s="35"/>
      <c r="I49" s="145"/>
      <c r="J49" s="35"/>
      <c r="K49" s="145"/>
      <c r="L49" s="35"/>
      <c r="M49" s="145"/>
      <c r="N49" s="187"/>
      <c r="O49" s="145"/>
      <c r="P49" s="35"/>
      <c r="Q49" s="145"/>
      <c r="R49" s="150"/>
      <c r="S49" s="151"/>
      <c r="T49" s="50"/>
    </row>
    <row r="50" spans="1:20" x14ac:dyDescent="0.25">
      <c r="A50" s="30" t="s">
        <v>71</v>
      </c>
      <c r="B50" s="31" t="s">
        <v>61</v>
      </c>
      <c r="C50" s="103"/>
      <c r="D50" s="32">
        <v>1</v>
      </c>
      <c r="E50" s="106">
        <v>1</v>
      </c>
      <c r="F50" s="32">
        <v>1</v>
      </c>
      <c r="G50" s="106">
        <v>1</v>
      </c>
      <c r="H50" s="32">
        <v>1</v>
      </c>
      <c r="I50" s="106">
        <v>1</v>
      </c>
      <c r="J50" s="32"/>
      <c r="K50" s="106"/>
      <c r="L50" s="32"/>
      <c r="M50" s="106"/>
      <c r="N50" s="186"/>
      <c r="O50" s="106"/>
      <c r="P50" s="32"/>
      <c r="Q50" s="106"/>
      <c r="R50" s="42"/>
      <c r="S50" s="155"/>
      <c r="T50" s="50" t="s">
        <v>66</v>
      </c>
    </row>
    <row r="51" spans="1:20" ht="13" x14ac:dyDescent="0.3">
      <c r="A51" s="33" t="s">
        <v>72</v>
      </c>
      <c r="B51" s="31" t="s">
        <v>27</v>
      </c>
      <c r="C51" s="103"/>
      <c r="D51" s="32">
        <f>D$27*D50</f>
        <v>1.5</v>
      </c>
      <c r="E51" s="106">
        <f>E$27*E50</f>
        <v>1.5</v>
      </c>
      <c r="F51" s="32">
        <f>F$29*F50</f>
        <v>0.3</v>
      </c>
      <c r="G51" s="106">
        <f>G$29*G50</f>
        <v>0.3</v>
      </c>
      <c r="H51" s="32">
        <f>H$29*H50</f>
        <v>0.3</v>
      </c>
      <c r="I51" s="106">
        <f>I$29*I50</f>
        <v>0.3</v>
      </c>
      <c r="J51" s="32"/>
      <c r="K51" s="106"/>
      <c r="L51" s="32"/>
      <c r="M51" s="106"/>
      <c r="N51" s="186"/>
      <c r="O51" s="106"/>
      <c r="P51" s="32"/>
      <c r="Q51" s="106"/>
      <c r="R51" s="165">
        <f>SQRT(SUMSQ(D51,F51,H51))</f>
        <v>1.5588457268119895</v>
      </c>
      <c r="S51" s="166">
        <f>SQRT(SUMSQ(E51,G51,I51))</f>
        <v>1.5588457268119895</v>
      </c>
      <c r="T51" s="50" t="s">
        <v>68</v>
      </c>
    </row>
    <row r="52" spans="1:20" ht="13" x14ac:dyDescent="0.3">
      <c r="A52" s="34"/>
      <c r="B52" s="23"/>
      <c r="C52" s="93"/>
      <c r="D52" s="35"/>
      <c r="E52" s="145"/>
      <c r="F52" s="35"/>
      <c r="G52" s="145"/>
      <c r="H52" s="35"/>
      <c r="I52" s="145"/>
      <c r="J52" s="35"/>
      <c r="K52" s="145"/>
      <c r="L52" s="35"/>
      <c r="M52" s="145"/>
      <c r="N52" s="187"/>
      <c r="O52" s="145"/>
      <c r="P52" s="35"/>
      <c r="Q52" s="145"/>
      <c r="R52" s="150"/>
      <c r="S52" s="151"/>
      <c r="T52" s="50"/>
    </row>
    <row r="53" spans="1:20" ht="13" x14ac:dyDescent="0.3">
      <c r="A53" s="34"/>
      <c r="B53" s="23"/>
      <c r="C53" s="93"/>
      <c r="D53" s="35"/>
      <c r="E53" s="145"/>
      <c r="F53" s="35"/>
      <c r="G53" s="145"/>
      <c r="H53" s="35"/>
      <c r="I53" s="145"/>
      <c r="J53" s="35"/>
      <c r="K53" s="145"/>
      <c r="L53" s="35"/>
      <c r="M53" s="145"/>
      <c r="N53" s="187"/>
      <c r="O53" s="145"/>
      <c r="P53" s="35"/>
      <c r="Q53" s="145"/>
      <c r="R53" s="150"/>
      <c r="S53" s="151"/>
      <c r="T53" s="50"/>
    </row>
    <row r="54" spans="1:20" x14ac:dyDescent="0.25">
      <c r="A54" s="30" t="s">
        <v>73</v>
      </c>
      <c r="B54" s="31" t="s">
        <v>61</v>
      </c>
      <c r="C54" s="103"/>
      <c r="D54" s="32"/>
      <c r="E54" s="106"/>
      <c r="F54" s="32"/>
      <c r="G54" s="106"/>
      <c r="H54" s="32"/>
      <c r="I54" s="106"/>
      <c r="J54" s="32">
        <v>0</v>
      </c>
      <c r="K54" s="106">
        <v>0</v>
      </c>
      <c r="L54" s="32">
        <v>1</v>
      </c>
      <c r="M54" s="106">
        <v>1</v>
      </c>
      <c r="N54" s="186">
        <f>N16/(N16+J16)</f>
        <v>1.258925411635676E-10</v>
      </c>
      <c r="O54" s="106">
        <f>O16/(O16+K16)</f>
        <v>0.75974692664795762</v>
      </c>
      <c r="P54" s="32"/>
      <c r="Q54" s="106"/>
      <c r="R54" s="42"/>
      <c r="S54" s="155"/>
      <c r="T54" s="163" t="s">
        <v>62</v>
      </c>
    </row>
    <row r="55" spans="1:20" ht="13" x14ac:dyDescent="0.3">
      <c r="A55" s="33" t="s">
        <v>74</v>
      </c>
      <c r="B55" s="31" t="s">
        <v>27</v>
      </c>
      <c r="C55" s="103"/>
      <c r="D55" s="32"/>
      <c r="E55" s="106"/>
      <c r="F55" s="32"/>
      <c r="G55" s="106"/>
      <c r="H55" s="32"/>
      <c r="I55" s="106"/>
      <c r="J55" s="32">
        <f>J$27*J54</f>
        <v>0</v>
      </c>
      <c r="K55" s="106">
        <f>K$27*K54</f>
        <v>0</v>
      </c>
      <c r="L55" s="32">
        <f>L$29*L54</f>
        <v>0.3</v>
      </c>
      <c r="M55" s="106">
        <f>M$29*M54</f>
        <v>0.3</v>
      </c>
      <c r="N55" s="186">
        <f>N$29*N54</f>
        <v>3.776776234907028E-11</v>
      </c>
      <c r="O55" s="106">
        <f>O$29*O54</f>
        <v>0.22792407799438727</v>
      </c>
      <c r="P55" s="32"/>
      <c r="Q55" s="106"/>
      <c r="R55" s="165">
        <f>SQRT(SUMSQ(J55,L55,N55))</f>
        <v>0.3</v>
      </c>
      <c r="S55" s="166">
        <f>SQRT(SUMSQ(K55,M55,O55))</f>
        <v>0.37676170894823102</v>
      </c>
      <c r="T55" s="50" t="s">
        <v>64</v>
      </c>
    </row>
    <row r="56" spans="1:20" ht="13" x14ac:dyDescent="0.3">
      <c r="A56" s="34"/>
      <c r="B56" s="23"/>
      <c r="C56" s="93"/>
      <c r="D56" s="35"/>
      <c r="E56" s="145"/>
      <c r="F56" s="35"/>
      <c r="G56" s="145"/>
      <c r="H56" s="35"/>
      <c r="I56" s="145"/>
      <c r="J56" s="35"/>
      <c r="K56" s="145"/>
      <c r="L56" s="35"/>
      <c r="M56" s="145"/>
      <c r="N56" s="187"/>
      <c r="O56" s="145"/>
      <c r="P56" s="35"/>
      <c r="Q56" s="145"/>
      <c r="R56" s="150"/>
      <c r="S56" s="151"/>
      <c r="T56" s="50"/>
    </row>
    <row r="57" spans="1:20" ht="13" x14ac:dyDescent="0.3">
      <c r="A57" s="34"/>
      <c r="B57" s="23"/>
      <c r="C57" s="93"/>
      <c r="D57" s="35"/>
      <c r="E57" s="145"/>
      <c r="F57" s="35"/>
      <c r="G57" s="145"/>
      <c r="H57" s="35"/>
      <c r="I57" s="145"/>
      <c r="J57" s="35"/>
      <c r="K57" s="145"/>
      <c r="L57" s="35"/>
      <c r="M57" s="145"/>
      <c r="N57" s="187"/>
      <c r="O57" s="145"/>
      <c r="P57" s="35"/>
      <c r="Q57" s="145"/>
      <c r="R57" s="150"/>
      <c r="S57" s="151"/>
      <c r="T57" s="50"/>
    </row>
    <row r="58" spans="1:20" x14ac:dyDescent="0.25">
      <c r="A58" s="30" t="s">
        <v>75</v>
      </c>
      <c r="B58" s="31" t="s">
        <v>61</v>
      </c>
      <c r="C58" s="103"/>
      <c r="D58" s="32"/>
      <c r="E58" s="106"/>
      <c r="F58" s="32"/>
      <c r="G58" s="106"/>
      <c r="H58" s="32"/>
      <c r="I58" s="106"/>
      <c r="J58" s="32">
        <v>1</v>
      </c>
      <c r="K58" s="106">
        <v>1</v>
      </c>
      <c r="L58" s="32">
        <v>1</v>
      </c>
      <c r="M58" s="106">
        <v>1</v>
      </c>
      <c r="N58" s="186">
        <v>0</v>
      </c>
      <c r="O58" s="106">
        <v>0</v>
      </c>
      <c r="P58" s="32"/>
      <c r="Q58" s="106"/>
      <c r="R58" s="42"/>
      <c r="S58" s="155"/>
      <c r="T58" s="50" t="s">
        <v>66</v>
      </c>
    </row>
    <row r="59" spans="1:20" ht="13" x14ac:dyDescent="0.3">
      <c r="A59" s="33" t="s">
        <v>76</v>
      </c>
      <c r="B59" s="31" t="s">
        <v>27</v>
      </c>
      <c r="C59" s="103"/>
      <c r="D59" s="32"/>
      <c r="E59" s="106"/>
      <c r="F59" s="32"/>
      <c r="G59" s="106"/>
      <c r="H59" s="32"/>
      <c r="I59" s="106"/>
      <c r="J59" s="32">
        <f>J$27*J58</f>
        <v>1.5</v>
      </c>
      <c r="K59" s="106">
        <f>K$27*K58</f>
        <v>1.5</v>
      </c>
      <c r="L59" s="32">
        <f>L$29*L58</f>
        <v>0.3</v>
      </c>
      <c r="M59" s="106">
        <f>M$29*M58</f>
        <v>0.3</v>
      </c>
      <c r="N59" s="186">
        <f>N$29*N58</f>
        <v>0</v>
      </c>
      <c r="O59" s="106">
        <f>O$29*O58</f>
        <v>0</v>
      </c>
      <c r="P59" s="32"/>
      <c r="Q59" s="106"/>
      <c r="R59" s="165">
        <f>SQRT(SUMSQ(J59,L59,N59))</f>
        <v>1.5297058540778354</v>
      </c>
      <c r="S59" s="166">
        <f>SQRT(SUMSQ(K59,M59,O59))</f>
        <v>1.5297058540778354</v>
      </c>
      <c r="T59" s="50" t="s">
        <v>68</v>
      </c>
    </row>
    <row r="60" spans="1:20" ht="13" x14ac:dyDescent="0.3">
      <c r="A60" s="34"/>
      <c r="B60" s="23"/>
      <c r="C60" s="93"/>
      <c r="D60" s="35"/>
      <c r="E60" s="145"/>
      <c r="F60" s="35"/>
      <c r="G60" s="145"/>
      <c r="H60" s="35"/>
      <c r="I60" s="145"/>
      <c r="J60" s="35"/>
      <c r="K60" s="145"/>
      <c r="L60" s="35"/>
      <c r="M60" s="145"/>
      <c r="N60" s="187"/>
      <c r="O60" s="145"/>
      <c r="P60" s="35"/>
      <c r="Q60" s="145"/>
      <c r="R60" s="150"/>
      <c r="S60" s="151"/>
      <c r="T60" s="50"/>
    </row>
    <row r="61" spans="1:20" ht="13" x14ac:dyDescent="0.3">
      <c r="A61" s="34"/>
      <c r="B61" s="23"/>
      <c r="C61" s="93"/>
      <c r="D61" s="35"/>
      <c r="E61" s="145"/>
      <c r="F61" s="35"/>
      <c r="G61" s="145"/>
      <c r="H61" s="35"/>
      <c r="I61" s="145"/>
      <c r="J61" s="35"/>
      <c r="K61" s="145"/>
      <c r="L61" s="35"/>
      <c r="M61" s="145"/>
      <c r="N61" s="187"/>
      <c r="O61" s="145"/>
      <c r="P61" s="35"/>
      <c r="Q61" s="145"/>
      <c r="R61" s="150"/>
      <c r="S61" s="151"/>
      <c r="T61" s="50"/>
    </row>
    <row r="62" spans="1:20" x14ac:dyDescent="0.25">
      <c r="A62" s="30" t="s">
        <v>77</v>
      </c>
      <c r="B62" s="31" t="s">
        <v>61</v>
      </c>
      <c r="C62" s="103"/>
      <c r="D62" s="32"/>
      <c r="E62" s="106"/>
      <c r="F62" s="32"/>
      <c r="G62" s="106"/>
      <c r="H62" s="32"/>
      <c r="I62" s="106"/>
      <c r="J62" s="32">
        <v>0</v>
      </c>
      <c r="K62" s="106">
        <v>0</v>
      </c>
      <c r="L62" s="32">
        <f>L16/(L16+J16)</f>
        <v>0.7152527510491985</v>
      </c>
      <c r="M62" s="106">
        <f>M16/(M16+K16)</f>
        <v>0.7152527510491985</v>
      </c>
      <c r="N62" s="186">
        <v>1</v>
      </c>
      <c r="O62" s="106">
        <v>1</v>
      </c>
      <c r="P62" s="32"/>
      <c r="Q62" s="106"/>
      <c r="R62" s="42"/>
      <c r="S62" s="155"/>
      <c r="T62" s="163" t="s">
        <v>62</v>
      </c>
    </row>
    <row r="63" spans="1:20" ht="13" x14ac:dyDescent="0.3">
      <c r="A63" s="33" t="s">
        <v>78</v>
      </c>
      <c r="B63" s="31" t="s">
        <v>27</v>
      </c>
      <c r="C63" s="103"/>
      <c r="D63" s="32"/>
      <c r="E63" s="106"/>
      <c r="F63" s="32"/>
      <c r="G63" s="106"/>
      <c r="H63" s="32"/>
      <c r="I63" s="106"/>
      <c r="J63" s="32">
        <f>J$27*J62</f>
        <v>0</v>
      </c>
      <c r="K63" s="106">
        <f>K$27*K62</f>
        <v>0</v>
      </c>
      <c r="L63" s="32">
        <f>L$29*L62</f>
        <v>0.21457582531475955</v>
      </c>
      <c r="M63" s="106">
        <f>M$29*M62</f>
        <v>0.21457582531475955</v>
      </c>
      <c r="N63" s="186">
        <f>N$29*N62</f>
        <v>0.3</v>
      </c>
      <c r="O63" s="106">
        <f>O$29*O62</f>
        <v>0.3</v>
      </c>
      <c r="P63" s="32"/>
      <c r="Q63" s="106"/>
      <c r="R63" s="165">
        <f>SQRT(SUMSQ(J63,L63,N63))</f>
        <v>0.36883978203213141</v>
      </c>
      <c r="S63" s="166">
        <f>SQRT(SUMSQ(K63,M63,O63))</f>
        <v>0.36883978203213141</v>
      </c>
      <c r="T63" s="50" t="s">
        <v>64</v>
      </c>
    </row>
    <row r="64" spans="1:20" ht="13" x14ac:dyDescent="0.3">
      <c r="A64" s="34"/>
      <c r="B64" s="23"/>
      <c r="C64" s="93"/>
      <c r="D64" s="35"/>
      <c r="E64" s="145"/>
      <c r="F64" s="35"/>
      <c r="G64" s="145"/>
      <c r="H64" s="35"/>
      <c r="I64" s="145"/>
      <c r="J64" s="35"/>
      <c r="K64" s="145"/>
      <c r="L64" s="35"/>
      <c r="M64" s="145"/>
      <c r="N64" s="187"/>
      <c r="O64" s="145"/>
      <c r="P64" s="35"/>
      <c r="Q64" s="145"/>
      <c r="R64" s="150"/>
      <c r="S64" s="151"/>
      <c r="T64" s="50"/>
    </row>
    <row r="65" spans="1:20" ht="13" x14ac:dyDescent="0.3">
      <c r="A65" s="34"/>
      <c r="B65" s="23"/>
      <c r="C65" s="93"/>
      <c r="D65" s="35"/>
      <c r="E65" s="145"/>
      <c r="F65" s="35"/>
      <c r="G65" s="145"/>
      <c r="H65" s="35"/>
      <c r="I65" s="145"/>
      <c r="J65" s="35"/>
      <c r="K65" s="145"/>
      <c r="L65" s="35"/>
      <c r="M65" s="145"/>
      <c r="N65" s="187"/>
      <c r="O65" s="145"/>
      <c r="P65" s="35"/>
      <c r="Q65" s="145"/>
      <c r="R65" s="150"/>
      <c r="S65" s="151"/>
      <c r="T65" s="50"/>
    </row>
    <row r="66" spans="1:20" x14ac:dyDescent="0.25">
      <c r="A66" s="30" t="s">
        <v>79</v>
      </c>
      <c r="B66" s="31" t="s">
        <v>61</v>
      </c>
      <c r="C66" s="103"/>
      <c r="D66" s="32"/>
      <c r="E66" s="106"/>
      <c r="F66" s="32"/>
      <c r="G66" s="106"/>
      <c r="H66" s="32"/>
      <c r="I66" s="106"/>
      <c r="J66" s="32">
        <v>1</v>
      </c>
      <c r="K66" s="106">
        <v>1</v>
      </c>
      <c r="L66" s="32">
        <v>1</v>
      </c>
      <c r="M66" s="106">
        <v>1</v>
      </c>
      <c r="N66" s="186">
        <v>1</v>
      </c>
      <c r="O66" s="106">
        <v>1</v>
      </c>
      <c r="P66" s="32"/>
      <c r="Q66" s="106"/>
      <c r="R66" s="42"/>
      <c r="S66" s="155"/>
      <c r="T66" s="50" t="s">
        <v>66</v>
      </c>
    </row>
    <row r="67" spans="1:20" ht="13" x14ac:dyDescent="0.3">
      <c r="A67" s="33" t="s">
        <v>80</v>
      </c>
      <c r="B67" s="31" t="s">
        <v>27</v>
      </c>
      <c r="C67" s="103"/>
      <c r="D67" s="32"/>
      <c r="E67" s="106"/>
      <c r="F67" s="32"/>
      <c r="G67" s="106"/>
      <c r="H67" s="32"/>
      <c r="I67" s="106"/>
      <c r="J67" s="32">
        <f>J$27*J66</f>
        <v>1.5</v>
      </c>
      <c r="K67" s="106">
        <f>K$27*K66</f>
        <v>1.5</v>
      </c>
      <c r="L67" s="32">
        <f>L$29*L66</f>
        <v>0.3</v>
      </c>
      <c r="M67" s="106">
        <f>M$29*M66</f>
        <v>0.3</v>
      </c>
      <c r="N67" s="186">
        <f>N$29*N66</f>
        <v>0.3</v>
      </c>
      <c r="O67" s="106">
        <f>O$29*O66</f>
        <v>0.3</v>
      </c>
      <c r="P67" s="32"/>
      <c r="Q67" s="106"/>
      <c r="R67" s="165">
        <f>SQRT(SUMSQ(J67,L67,N67))</f>
        <v>1.5588457268119895</v>
      </c>
      <c r="S67" s="166">
        <f>SQRT(SUMSQ(K67,M67,O67))</f>
        <v>1.5588457268119895</v>
      </c>
      <c r="T67" s="50" t="s">
        <v>68</v>
      </c>
    </row>
    <row r="68" spans="1:20" ht="13" x14ac:dyDescent="0.3">
      <c r="A68" s="34"/>
      <c r="B68" s="23"/>
      <c r="C68" s="93"/>
      <c r="D68" s="35"/>
      <c r="E68" s="145"/>
      <c r="F68" s="35"/>
      <c r="G68" s="145"/>
      <c r="H68" s="35"/>
      <c r="I68" s="145"/>
      <c r="J68" s="35"/>
      <c r="K68" s="145"/>
      <c r="L68" s="35"/>
      <c r="M68" s="145"/>
      <c r="N68" s="187"/>
      <c r="O68" s="145"/>
      <c r="P68" s="35"/>
      <c r="Q68" s="145"/>
      <c r="R68" s="150"/>
      <c r="S68" s="151"/>
      <c r="T68" s="50"/>
    </row>
    <row r="69" spans="1:20" ht="13" x14ac:dyDescent="0.3">
      <c r="A69" s="34"/>
      <c r="B69" s="23"/>
      <c r="C69" s="93"/>
      <c r="D69" s="35"/>
      <c r="E69" s="145"/>
      <c r="F69" s="35"/>
      <c r="G69" s="145"/>
      <c r="H69" s="35"/>
      <c r="I69" s="145"/>
      <c r="J69" s="35"/>
      <c r="K69" s="145"/>
      <c r="L69" s="35"/>
      <c r="M69" s="145"/>
      <c r="N69" s="187"/>
      <c r="O69" s="145"/>
      <c r="P69" s="35"/>
      <c r="Q69" s="145"/>
      <c r="R69" s="150"/>
      <c r="S69" s="151"/>
      <c r="T69" s="50"/>
    </row>
    <row r="70" spans="1:20" x14ac:dyDescent="0.25">
      <c r="A70" s="30" t="s">
        <v>81</v>
      </c>
      <c r="B70" s="31" t="s">
        <v>61</v>
      </c>
      <c r="C70" s="103"/>
      <c r="D70" s="32">
        <v>1</v>
      </c>
      <c r="E70" s="106">
        <v>1</v>
      </c>
      <c r="F70" s="198">
        <f>F16/(D16+F16+H16)</f>
        <v>0.71525275102355845</v>
      </c>
      <c r="G70" s="199">
        <f>G16/(E16+G16+I16)</f>
        <v>0.37635970542613145</v>
      </c>
      <c r="H70" s="32">
        <f>H16/(D16+F16+H16)</f>
        <v>3.58475547629793E-11</v>
      </c>
      <c r="I70" s="106">
        <f>I16/(E16+I16+M16)</f>
        <v>0.47380879713632357</v>
      </c>
      <c r="J70" s="32"/>
      <c r="K70" s="106"/>
      <c r="L70" s="32"/>
      <c r="M70" s="106"/>
      <c r="N70" s="186"/>
      <c r="O70" s="106"/>
      <c r="P70" s="32"/>
      <c r="Q70" s="106"/>
      <c r="R70" s="42"/>
      <c r="S70" s="155"/>
      <c r="T70" s="163" t="s">
        <v>62</v>
      </c>
    </row>
    <row r="71" spans="1:20" ht="13" x14ac:dyDescent="0.3">
      <c r="A71" s="33" t="s">
        <v>82</v>
      </c>
      <c r="B71" s="31" t="s">
        <v>27</v>
      </c>
      <c r="C71" s="103"/>
      <c r="D71" s="32">
        <f>D$27*D70</f>
        <v>1.5</v>
      </c>
      <c r="E71" s="106">
        <f>E$27*E70</f>
        <v>1.5</v>
      </c>
      <c r="F71" s="32">
        <f>F$29*F70</f>
        <v>0.21457582530706754</v>
      </c>
      <c r="G71" s="106">
        <f>G$29*G70</f>
        <v>0.11290791162783943</v>
      </c>
      <c r="H71" s="32">
        <f>H$29*H70</f>
        <v>1.0754266428893789E-11</v>
      </c>
      <c r="I71" s="106">
        <f>I$29*I70</f>
        <v>0.14214263914089706</v>
      </c>
      <c r="J71" s="32"/>
      <c r="K71" s="106"/>
      <c r="L71" s="32"/>
      <c r="M71" s="106"/>
      <c r="N71" s="186"/>
      <c r="O71" s="106"/>
      <c r="P71" s="32"/>
      <c r="Q71" s="106"/>
      <c r="R71" s="165">
        <f>SQRT(SUMSQ(D71,F71,H71))</f>
        <v>1.515269871939058</v>
      </c>
      <c r="S71" s="166">
        <f>SQRT(SUMSQ(E71,G71,I71))</f>
        <v>1.5109443161050309</v>
      </c>
      <c r="T71" s="50" t="s">
        <v>83</v>
      </c>
    </row>
    <row r="72" spans="1:20" ht="13" x14ac:dyDescent="0.3">
      <c r="A72" s="184"/>
      <c r="B72" s="23"/>
      <c r="C72" s="93"/>
      <c r="D72" s="35"/>
      <c r="E72" s="145"/>
      <c r="F72" s="35"/>
      <c r="G72" s="145"/>
      <c r="H72" s="35"/>
      <c r="I72" s="145"/>
      <c r="J72" s="35"/>
      <c r="K72" s="145"/>
      <c r="L72" s="35"/>
      <c r="M72" s="145"/>
      <c r="N72" s="187"/>
      <c r="O72" s="145"/>
      <c r="P72" s="35"/>
      <c r="Q72" s="145"/>
      <c r="R72" s="150"/>
      <c r="S72" s="151"/>
      <c r="T72" s="50"/>
    </row>
    <row r="73" spans="1:20" ht="13" x14ac:dyDescent="0.3">
      <c r="A73" s="184"/>
      <c r="B73" s="23"/>
      <c r="C73" s="93"/>
      <c r="D73" s="35"/>
      <c r="E73" s="145"/>
      <c r="F73" s="35"/>
      <c r="G73" s="145"/>
      <c r="H73" s="35"/>
      <c r="I73" s="145"/>
      <c r="J73" s="35"/>
      <c r="K73" s="145"/>
      <c r="L73" s="35"/>
      <c r="M73" s="145"/>
      <c r="N73" s="187"/>
      <c r="O73" s="145"/>
      <c r="P73" s="35"/>
      <c r="Q73" s="145"/>
      <c r="R73" s="150"/>
      <c r="S73" s="151"/>
      <c r="T73" s="50"/>
    </row>
    <row r="74" spans="1:20" x14ac:dyDescent="0.25">
      <c r="A74" s="30" t="s">
        <v>84</v>
      </c>
      <c r="B74" s="31" t="s">
        <v>61</v>
      </c>
      <c r="C74" s="103"/>
      <c r="D74" s="32"/>
      <c r="E74" s="106"/>
      <c r="F74" s="32"/>
      <c r="G74" s="106"/>
      <c r="H74" s="32"/>
      <c r="I74" s="106"/>
      <c r="J74" s="32">
        <v>1</v>
      </c>
      <c r="K74" s="106">
        <v>1</v>
      </c>
      <c r="L74" s="32">
        <f>L16/(J16+L16+N16)</f>
        <v>0.71525275102355845</v>
      </c>
      <c r="M74" s="106">
        <f>M16/(K16+M16+O16)</f>
        <v>0.37635970542613145</v>
      </c>
      <c r="N74" s="186">
        <f>N16/(J16+L16+N16)</f>
        <v>3.58475547629793E-11</v>
      </c>
      <c r="O74" s="106">
        <f>O16/(K16+M16+O16)</f>
        <v>0.47380879713632357</v>
      </c>
      <c r="P74" s="32"/>
      <c r="Q74" s="106"/>
      <c r="R74" s="42"/>
      <c r="S74" s="155"/>
      <c r="T74" s="163" t="s">
        <v>62</v>
      </c>
    </row>
    <row r="75" spans="1:20" ht="13" x14ac:dyDescent="0.3">
      <c r="A75" s="33" t="s">
        <v>85</v>
      </c>
      <c r="B75" s="31" t="s">
        <v>27</v>
      </c>
      <c r="C75" s="103"/>
      <c r="D75" s="32"/>
      <c r="E75" s="106"/>
      <c r="F75" s="32"/>
      <c r="G75" s="106"/>
      <c r="H75" s="32"/>
      <c r="I75" s="106"/>
      <c r="J75" s="32">
        <f>J$27*J74</f>
        <v>1.5</v>
      </c>
      <c r="K75" s="106">
        <f>K$27*K74</f>
        <v>1.5</v>
      </c>
      <c r="L75" s="32">
        <f>L$29*L74</f>
        <v>0.21457582530706754</v>
      </c>
      <c r="M75" s="106">
        <f>M$29*M74</f>
        <v>0.11290791162783943</v>
      </c>
      <c r="N75" s="186">
        <f>N$29*N74</f>
        <v>1.0754266428893789E-11</v>
      </c>
      <c r="O75" s="106">
        <f>O$29*O74</f>
        <v>0.14214263914089706</v>
      </c>
      <c r="P75" s="32"/>
      <c r="Q75" s="106"/>
      <c r="R75" s="165">
        <f>SQRT(SUMSQ(J63,J75,L75,N75))</f>
        <v>1.515269871939058</v>
      </c>
      <c r="S75" s="166">
        <f>SQRT(SUMSQ(K75,M75,O75))</f>
        <v>1.5109443161050309</v>
      </c>
      <c r="T75" s="50" t="s">
        <v>83</v>
      </c>
    </row>
    <row r="76" spans="1:20" ht="13" x14ac:dyDescent="0.3">
      <c r="A76" s="34"/>
      <c r="B76" s="23"/>
      <c r="C76" s="93"/>
      <c r="D76" s="35"/>
      <c r="E76" s="145"/>
      <c r="F76" s="35"/>
      <c r="G76" s="145"/>
      <c r="H76" s="35"/>
      <c r="I76" s="145"/>
      <c r="J76" s="35"/>
      <c r="K76" s="145"/>
      <c r="L76" s="35"/>
      <c r="M76" s="145"/>
      <c r="N76" s="187"/>
      <c r="O76" s="145"/>
      <c r="P76" s="35"/>
      <c r="Q76" s="145"/>
      <c r="R76" s="150"/>
      <c r="S76" s="151"/>
      <c r="T76" s="50"/>
    </row>
    <row r="77" spans="1:20" ht="13" x14ac:dyDescent="0.3">
      <c r="B77" s="23"/>
      <c r="C77" s="93"/>
      <c r="D77" s="35"/>
      <c r="E77" s="145"/>
      <c r="F77" s="35"/>
      <c r="G77" s="145"/>
      <c r="H77" s="35"/>
      <c r="I77" s="145"/>
      <c r="J77" s="35"/>
      <c r="K77" s="145"/>
      <c r="L77" s="35"/>
      <c r="M77" s="145"/>
      <c r="N77" s="187"/>
      <c r="O77" s="145"/>
      <c r="P77" s="35"/>
      <c r="Q77" s="145"/>
      <c r="R77" s="150"/>
      <c r="S77" s="151"/>
      <c r="T77" s="50"/>
    </row>
    <row r="78" spans="1:20" x14ac:dyDescent="0.25">
      <c r="A78" s="30" t="s">
        <v>86</v>
      </c>
      <c r="B78" s="31" t="s">
        <v>61</v>
      </c>
      <c r="C78" s="103"/>
      <c r="D78" s="32">
        <v>0</v>
      </c>
      <c r="E78" s="106">
        <v>0</v>
      </c>
      <c r="F78" s="32">
        <v>1</v>
      </c>
      <c r="G78" s="106">
        <v>1</v>
      </c>
      <c r="H78" s="32">
        <v>1</v>
      </c>
      <c r="I78" s="106">
        <v>1</v>
      </c>
      <c r="J78" s="32">
        <v>0</v>
      </c>
      <c r="K78" s="106">
        <v>0</v>
      </c>
      <c r="L78" s="32">
        <v>0</v>
      </c>
      <c r="M78" s="106">
        <v>0</v>
      </c>
      <c r="N78" s="186">
        <v>0</v>
      </c>
      <c r="O78" s="106">
        <v>0</v>
      </c>
      <c r="P78" s="32">
        <v>1</v>
      </c>
      <c r="Q78" s="106">
        <v>1</v>
      </c>
      <c r="R78" s="42"/>
      <c r="S78" s="155"/>
      <c r="T78" s="50" t="s">
        <v>66</v>
      </c>
    </row>
    <row r="79" spans="1:20" ht="13" x14ac:dyDescent="0.3">
      <c r="A79" s="33" t="s">
        <v>87</v>
      </c>
      <c r="B79" s="31" t="s">
        <v>27</v>
      </c>
      <c r="C79" s="103"/>
      <c r="D79" s="32">
        <f>D$27*D78</f>
        <v>0</v>
      </c>
      <c r="E79" s="106">
        <f>E$27*E78</f>
        <v>0</v>
      </c>
      <c r="F79" s="32">
        <f>F$29*F78</f>
        <v>0.3</v>
      </c>
      <c r="G79" s="106">
        <f>G$29*G78</f>
        <v>0.3</v>
      </c>
      <c r="H79" s="32">
        <f>H$29*H78</f>
        <v>0.3</v>
      </c>
      <c r="I79" s="106">
        <f>I$29*I78</f>
        <v>0.3</v>
      </c>
      <c r="J79" s="32">
        <f>J$27*J78</f>
        <v>0</v>
      </c>
      <c r="K79" s="106">
        <f>K$27*K78</f>
        <v>0</v>
      </c>
      <c r="L79" s="32">
        <v>0</v>
      </c>
      <c r="M79" s="106">
        <v>0</v>
      </c>
      <c r="N79" s="186">
        <f>N$29*N78</f>
        <v>0</v>
      </c>
      <c r="O79" s="106">
        <f>O$29*O78</f>
        <v>0</v>
      </c>
      <c r="P79" s="32">
        <f>P$31*P78</f>
        <v>2</v>
      </c>
      <c r="Q79" s="106">
        <f>Q$31*Q78</f>
        <v>2</v>
      </c>
      <c r="R79" s="165">
        <f>SQRT(SUMSQ(D79,F79,H79,J79,L79,N79))+P79</f>
        <v>2.4242640687119286</v>
      </c>
      <c r="S79" s="166">
        <f>SQRT(SUMSQ(E79,G79,I79,K79,M79,O79))+Q79</f>
        <v>2.4242640687119286</v>
      </c>
      <c r="T79" s="50" t="s">
        <v>88</v>
      </c>
    </row>
    <row r="80" spans="1:20" ht="13.5" thickBot="1" x14ac:dyDescent="0.35">
      <c r="A80" s="76"/>
      <c r="B80" s="69"/>
      <c r="C80" s="104"/>
      <c r="D80" s="179"/>
      <c r="E80" s="197"/>
      <c r="F80" s="179"/>
      <c r="G80" s="197"/>
      <c r="H80" s="179"/>
      <c r="I80" s="197"/>
      <c r="J80" s="179"/>
      <c r="K80" s="197"/>
      <c r="L80" s="179"/>
      <c r="M80" s="197"/>
      <c r="N80" s="188"/>
      <c r="O80" s="197"/>
      <c r="P80" s="179"/>
      <c r="Q80" s="197"/>
      <c r="R80" s="147"/>
      <c r="S80" s="107"/>
      <c r="T80" s="63"/>
    </row>
    <row r="81" spans="1:20" ht="13" x14ac:dyDescent="0.3">
      <c r="B81" s="23"/>
      <c r="C81" s="23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7"/>
      <c r="Q81" s="37"/>
      <c r="R81" s="37"/>
      <c r="S81" s="37"/>
    </row>
    <row r="82" spans="1:20" ht="13" thickBot="1" x14ac:dyDescent="0.3">
      <c r="A82" s="38"/>
    </row>
    <row r="83" spans="1:20" ht="13" x14ac:dyDescent="0.3">
      <c r="A83" s="8" t="s">
        <v>89</v>
      </c>
      <c r="B83" s="10"/>
      <c r="C83" s="10"/>
      <c r="D83" s="10"/>
      <c r="E83" s="10"/>
      <c r="F83" s="10"/>
      <c r="G83" s="10"/>
      <c r="H83" s="10"/>
      <c r="I83" s="10"/>
      <c r="J83" s="39"/>
      <c r="K83" s="10"/>
      <c r="L83" s="10"/>
      <c r="M83" s="10"/>
      <c r="N83" s="10"/>
      <c r="O83" s="10"/>
      <c r="P83" s="39"/>
      <c r="Q83" s="39"/>
      <c r="R83" s="39"/>
      <c r="S83" s="39"/>
      <c r="T83" s="12" t="s">
        <v>14</v>
      </c>
    </row>
    <row r="84" spans="1:20" ht="13" thickBot="1" x14ac:dyDescent="0.3">
      <c r="A84" s="86" t="s">
        <v>90</v>
      </c>
      <c r="B84" s="17"/>
      <c r="C84" s="17"/>
      <c r="D84" s="17"/>
      <c r="E84" s="17"/>
      <c r="F84" s="17"/>
      <c r="G84" s="17"/>
      <c r="H84" s="17"/>
      <c r="I84" s="17"/>
      <c r="J84" s="23"/>
      <c r="K84" s="17"/>
      <c r="L84" s="17"/>
      <c r="M84" s="17"/>
      <c r="N84" s="17"/>
      <c r="O84" s="17"/>
      <c r="P84" s="23"/>
      <c r="Q84" s="23"/>
      <c r="R84" s="23"/>
      <c r="S84" s="23"/>
      <c r="T84" s="202"/>
    </row>
    <row r="85" spans="1:20" ht="13" x14ac:dyDescent="0.3">
      <c r="A85" s="8"/>
      <c r="B85" s="10"/>
      <c r="C85" s="10"/>
      <c r="D85" s="10"/>
      <c r="E85" s="10"/>
      <c r="F85" s="10"/>
      <c r="G85" s="10"/>
      <c r="H85" s="10"/>
      <c r="I85" s="10"/>
      <c r="J85" s="39"/>
      <c r="K85" s="10"/>
      <c r="L85" s="10"/>
      <c r="M85" s="10"/>
      <c r="N85" s="10"/>
      <c r="O85" s="10"/>
      <c r="P85" s="39"/>
      <c r="Q85" s="39"/>
      <c r="R85" s="39"/>
      <c r="S85" s="49"/>
    </row>
    <row r="86" spans="1:20" ht="13" thickBot="1" x14ac:dyDescent="0.3">
      <c r="P86" s="38"/>
      <c r="Q86" s="38"/>
      <c r="R86" s="38"/>
    </row>
    <row r="87" spans="1:20" ht="13" x14ac:dyDescent="0.3">
      <c r="A87" s="8" t="s">
        <v>91</v>
      </c>
      <c r="B87" s="56"/>
      <c r="C87" s="94" t="s">
        <v>7</v>
      </c>
      <c r="D87" s="204" t="s">
        <v>8</v>
      </c>
      <c r="E87" s="205"/>
      <c r="F87" s="204" t="s">
        <v>9</v>
      </c>
      <c r="G87" s="205"/>
      <c r="H87" s="204" t="s">
        <v>10</v>
      </c>
      <c r="I87" s="205"/>
      <c r="J87" s="204" t="s">
        <v>11</v>
      </c>
      <c r="K87" s="205"/>
      <c r="L87" s="204" t="s">
        <v>12</v>
      </c>
      <c r="M87" s="205"/>
      <c r="N87" s="204" t="s">
        <v>13</v>
      </c>
      <c r="O87" s="205"/>
      <c r="P87" s="11"/>
      <c r="Q87" s="11"/>
      <c r="R87" s="11"/>
      <c r="S87" s="11"/>
      <c r="T87" s="12" t="s">
        <v>14</v>
      </c>
    </row>
    <row r="88" spans="1:20" ht="13" x14ac:dyDescent="0.3">
      <c r="A88" s="25"/>
      <c r="B88" s="14"/>
      <c r="C88" s="14"/>
      <c r="D88" s="15" t="s">
        <v>15</v>
      </c>
      <c r="E88" s="100" t="s">
        <v>16</v>
      </c>
      <c r="F88" s="15" t="s">
        <v>15</v>
      </c>
      <c r="G88" s="100" t="s">
        <v>16</v>
      </c>
      <c r="H88" s="15" t="s">
        <v>15</v>
      </c>
      <c r="I88" s="100" t="s">
        <v>16</v>
      </c>
      <c r="J88" s="15" t="s">
        <v>15</v>
      </c>
      <c r="K88" s="100" t="s">
        <v>16</v>
      </c>
      <c r="L88" s="15" t="s">
        <v>15</v>
      </c>
      <c r="M88" s="100" t="s">
        <v>16</v>
      </c>
      <c r="N88" s="15" t="s">
        <v>15</v>
      </c>
      <c r="O88" s="100" t="s">
        <v>16</v>
      </c>
      <c r="T88" s="101"/>
    </row>
    <row r="89" spans="1:20" ht="13" x14ac:dyDescent="0.3">
      <c r="A89" s="13"/>
      <c r="B89" s="14"/>
      <c r="C89" s="14"/>
      <c r="D89" s="15"/>
      <c r="E89" s="14"/>
      <c r="F89" s="15"/>
      <c r="G89" s="14"/>
      <c r="H89" s="15"/>
      <c r="I89" s="14"/>
      <c r="J89" s="15"/>
      <c r="K89" s="14"/>
      <c r="L89" s="15"/>
      <c r="M89" s="14"/>
      <c r="N89" s="15"/>
      <c r="O89" s="14"/>
      <c r="T89" s="46"/>
    </row>
    <row r="90" spans="1:20" x14ac:dyDescent="0.25">
      <c r="A90" s="18" t="s">
        <v>23</v>
      </c>
      <c r="B90" s="19" t="s">
        <v>24</v>
      </c>
      <c r="C90" s="19"/>
      <c r="D90" s="148">
        <f>D7</f>
        <v>-98</v>
      </c>
      <c r="E90" s="149">
        <f>E7</f>
        <v>-98</v>
      </c>
      <c r="F90" s="148"/>
      <c r="G90" s="149"/>
      <c r="H90" s="148"/>
      <c r="I90" s="149"/>
      <c r="J90" s="148">
        <f>J7</f>
        <v>-98</v>
      </c>
      <c r="K90" s="149">
        <f>K7</f>
        <v>-98</v>
      </c>
      <c r="L90" s="180"/>
      <c r="M90" s="19"/>
      <c r="N90" s="148"/>
      <c r="O90" s="19"/>
      <c r="T90" s="48"/>
    </row>
    <row r="91" spans="1:20" x14ac:dyDescent="0.25">
      <c r="A91" s="18" t="s">
        <v>26</v>
      </c>
      <c r="B91" s="19" t="s">
        <v>27</v>
      </c>
      <c r="C91" s="19"/>
      <c r="D91" s="74"/>
      <c r="E91" s="19"/>
      <c r="F91" s="131">
        <f>F8</f>
        <v>4</v>
      </c>
      <c r="G91" s="125">
        <f>G8</f>
        <v>4</v>
      </c>
      <c r="H91" s="189">
        <f>H8</f>
        <v>-99</v>
      </c>
      <c r="I91" s="125">
        <f>I8</f>
        <v>5</v>
      </c>
      <c r="J91" s="74"/>
      <c r="K91" s="19"/>
      <c r="L91" s="40">
        <f>L8</f>
        <v>4</v>
      </c>
      <c r="M91" s="125">
        <f>M8</f>
        <v>4</v>
      </c>
      <c r="N91" s="136">
        <f>N8</f>
        <v>-99</v>
      </c>
      <c r="O91" s="125">
        <f>O8</f>
        <v>5</v>
      </c>
      <c r="T91" s="48"/>
    </row>
    <row r="92" spans="1:20" s="55" customFormat="1" x14ac:dyDescent="0.25">
      <c r="A92" s="18" t="s">
        <v>92</v>
      </c>
      <c r="B92" s="19" t="s">
        <v>27</v>
      </c>
      <c r="C92" s="92">
        <f>C10</f>
        <v>-4</v>
      </c>
      <c r="D92" s="74"/>
      <c r="E92" s="19"/>
      <c r="F92" s="131"/>
      <c r="G92" s="125"/>
      <c r="H92" s="131"/>
      <c r="I92" s="125"/>
      <c r="J92" s="74"/>
      <c r="K92" s="19"/>
      <c r="L92" s="40"/>
      <c r="M92" s="125"/>
      <c r="N92" s="131"/>
      <c r="O92" s="125"/>
      <c r="P92" s="7"/>
      <c r="Q92" s="7"/>
      <c r="R92" s="7"/>
      <c r="S92" s="7"/>
      <c r="T92" s="48"/>
    </row>
    <row r="93" spans="1:20" s="55" customFormat="1" x14ac:dyDescent="0.25">
      <c r="A93" s="18"/>
      <c r="B93" s="19"/>
      <c r="C93" s="19"/>
      <c r="D93" s="74"/>
      <c r="E93" s="19"/>
      <c r="F93" s="131"/>
      <c r="G93" s="125"/>
      <c r="H93" s="131"/>
      <c r="I93" s="125"/>
      <c r="J93" s="74"/>
      <c r="K93" s="19"/>
      <c r="L93" s="40"/>
      <c r="M93" s="125"/>
      <c r="N93" s="131"/>
      <c r="O93" s="125"/>
      <c r="P93" s="7"/>
      <c r="Q93" s="7"/>
      <c r="R93" s="7"/>
      <c r="S93" s="7"/>
      <c r="T93" s="46"/>
    </row>
    <row r="94" spans="1:20" x14ac:dyDescent="0.25">
      <c r="A94" s="18" t="s">
        <v>93</v>
      </c>
      <c r="B94" s="19" t="s">
        <v>27</v>
      </c>
      <c r="C94" s="115">
        <v>0</v>
      </c>
      <c r="D94" s="128">
        <v>0</v>
      </c>
      <c r="E94" s="129">
        <v>0</v>
      </c>
      <c r="F94" s="128">
        <v>0</v>
      </c>
      <c r="G94" s="129">
        <v>0</v>
      </c>
      <c r="H94" s="128">
        <v>0</v>
      </c>
      <c r="I94" s="129">
        <v>0</v>
      </c>
      <c r="J94" s="128">
        <v>0</v>
      </c>
      <c r="K94" s="129">
        <v>0</v>
      </c>
      <c r="L94" s="176">
        <v>0</v>
      </c>
      <c r="M94" s="129">
        <v>0</v>
      </c>
      <c r="N94" s="128">
        <v>0</v>
      </c>
      <c r="O94" s="129">
        <v>0</v>
      </c>
      <c r="T94" s="20" t="s">
        <v>94</v>
      </c>
    </row>
    <row r="95" spans="1:20" ht="13" x14ac:dyDescent="0.3">
      <c r="A95" s="18" t="s">
        <v>95</v>
      </c>
      <c r="B95" s="19" t="s">
        <v>27</v>
      </c>
      <c r="C95" s="87">
        <f>C92+C94</f>
        <v>-4</v>
      </c>
      <c r="D95" s="150">
        <f>D90+D94</f>
        <v>-98</v>
      </c>
      <c r="E95" s="151">
        <f>E90+E94</f>
        <v>-98</v>
      </c>
      <c r="F95" s="150">
        <f>F91+F94</f>
        <v>4</v>
      </c>
      <c r="G95" s="151">
        <f>G91+G94</f>
        <v>4</v>
      </c>
      <c r="H95" s="192">
        <f>H91+H94</f>
        <v>-99</v>
      </c>
      <c r="I95" s="151">
        <f>I91+I94</f>
        <v>5</v>
      </c>
      <c r="J95" s="150">
        <f>J90+J94</f>
        <v>-98</v>
      </c>
      <c r="K95" s="151">
        <f>K90+K94</f>
        <v>-98</v>
      </c>
      <c r="L95" s="150">
        <f>L91+L94</f>
        <v>4</v>
      </c>
      <c r="M95" s="151">
        <f>M91+M94</f>
        <v>4</v>
      </c>
      <c r="N95" s="154">
        <f>N91+N94</f>
        <v>-99</v>
      </c>
      <c r="O95" s="151">
        <f>O91+O94</f>
        <v>5</v>
      </c>
      <c r="T95" s="20" t="s">
        <v>96</v>
      </c>
    </row>
    <row r="96" spans="1:20" x14ac:dyDescent="0.25">
      <c r="A96" s="18"/>
      <c r="B96" s="19"/>
      <c r="C96" s="19"/>
      <c r="D96" s="74"/>
      <c r="E96" s="19"/>
      <c r="F96" s="74"/>
      <c r="G96" s="19"/>
      <c r="H96" s="74"/>
      <c r="I96" s="19"/>
      <c r="J96" s="74"/>
      <c r="K96" s="19"/>
      <c r="L96" s="67"/>
      <c r="M96" s="125"/>
      <c r="N96" s="74"/>
      <c r="O96" s="125"/>
      <c r="T96" s="46"/>
    </row>
    <row r="97" spans="1:20" ht="13" x14ac:dyDescent="0.3">
      <c r="A97" s="41" t="s">
        <v>97</v>
      </c>
      <c r="B97" s="19"/>
      <c r="C97" s="19"/>
      <c r="D97" s="74"/>
      <c r="E97" s="19"/>
      <c r="F97" s="74"/>
      <c r="G97" s="19"/>
      <c r="H97" s="74"/>
      <c r="I97" s="19"/>
      <c r="J97" s="74"/>
      <c r="K97" s="19"/>
      <c r="L97" s="67"/>
      <c r="M97" s="125"/>
      <c r="N97" s="74"/>
      <c r="O97" s="125"/>
      <c r="T97" s="46"/>
    </row>
    <row r="98" spans="1:20" x14ac:dyDescent="0.25">
      <c r="A98" s="18" t="s">
        <v>98</v>
      </c>
      <c r="B98" s="19" t="s">
        <v>35</v>
      </c>
      <c r="C98" s="19"/>
      <c r="D98" s="134">
        <f>(10^12)*(10^-3)*(D5/15)*10^(D95/10)</f>
        <v>0.31697863849222196</v>
      </c>
      <c r="E98" s="124">
        <f>(10^12)*(10^-3)*(E5/15)*10^(E95/10)</f>
        <v>0.31697863849222196</v>
      </c>
      <c r="F98" s="134">
        <f>(10^12)*(10^-3)*(D5/15)*10^((D95+F95)/10)</f>
        <v>0.79621434110699241</v>
      </c>
      <c r="G98" s="124">
        <f>(10^12)*(10^-3)*(E5/15)*10^((E95+G95)/10)</f>
        <v>0.79621434110699241</v>
      </c>
      <c r="H98" s="187">
        <f>(10^12)*(10^-3)*(D5/15)*10^((D95+H95)/10)</f>
        <v>3.9905246299377443E-11</v>
      </c>
      <c r="I98" s="124">
        <f>(10^12)*(10^-3)*(E5/15)*10^((E95+I95)/10)</f>
        <v>1.0023744672545409</v>
      </c>
      <c r="J98" s="134">
        <f>(10^12)*(10^-3)*(J5/15)*10^(J95/10)</f>
        <v>0.31697863849222196</v>
      </c>
      <c r="K98" s="124">
        <f>(10^12)*(10^-3)*(K5/15)*10^(K95/10)</f>
        <v>0.31697863849222196</v>
      </c>
      <c r="L98" s="35">
        <f>(10^12)*(10^-3)*(J5/15)*10^((J95+L95)/10)</f>
        <v>0.79621434110699241</v>
      </c>
      <c r="M98" s="124">
        <f>(10^12)*(10^-3)*(K5/15)*10^((K95+M95)/10)</f>
        <v>0.79621434110699241</v>
      </c>
      <c r="N98" s="187">
        <f>(10^12)*(10^-3)*(J5/15)*10^((J95+N95)/10)</f>
        <v>3.9905246299377443E-11</v>
      </c>
      <c r="O98" s="124">
        <f>(10^12)*(10^-3)*(K5/15)*10^((K95+O95)/10)</f>
        <v>1.0023744672545409</v>
      </c>
      <c r="T98" s="46"/>
    </row>
    <row r="99" spans="1:20" ht="13" x14ac:dyDescent="0.3">
      <c r="A99" s="27" t="s">
        <v>37</v>
      </c>
      <c r="B99" s="19" t="s">
        <v>27</v>
      </c>
      <c r="C99" s="19"/>
      <c r="D99" s="74"/>
      <c r="E99" s="19"/>
      <c r="F99" s="150">
        <f>10*LOG10(F98/(D98))</f>
        <v>3.9999999999999987</v>
      </c>
      <c r="G99" s="151">
        <f>10*LOG10(G98/(E98))</f>
        <v>3.9999999999999987</v>
      </c>
      <c r="H99" s="192">
        <f>10*LOG10(H98/(D98))</f>
        <v>-99</v>
      </c>
      <c r="I99" s="151">
        <f>10*LOG10(I98/(E98))</f>
        <v>4.9999999999999938</v>
      </c>
      <c r="J99" s="74"/>
      <c r="K99" s="19"/>
      <c r="L99" s="150">
        <f>10*LOG10(L98/(J98+N98))</f>
        <v>3.9999999994532547</v>
      </c>
      <c r="M99" s="151">
        <f>10*LOG10(M98/(K98))</f>
        <v>3.9999999999999987</v>
      </c>
      <c r="N99" s="154">
        <f>10*LOG10(N98/(J98))</f>
        <v>-99</v>
      </c>
      <c r="O99" s="151">
        <f>10*LOG10(O98/(K98))</f>
        <v>4.9999999999999938</v>
      </c>
      <c r="T99" s="20"/>
    </row>
    <row r="100" spans="1:20" ht="13" x14ac:dyDescent="0.3">
      <c r="A100" s="144" t="s">
        <v>39</v>
      </c>
      <c r="B100" s="19" t="s">
        <v>40</v>
      </c>
      <c r="C100" s="19"/>
      <c r="D100" s="74"/>
      <c r="E100" s="19"/>
      <c r="F100" s="150">
        <f>D95+F95+10*LOG(D5/15)</f>
        <v>-90.989700043360187</v>
      </c>
      <c r="G100" s="151">
        <f>E95+G95+10*LOG(E5/15)</f>
        <v>-90.989700043360187</v>
      </c>
      <c r="H100" s="192">
        <f>D95+H95+10*LOG(D5/15)</f>
        <v>-193.98970004336019</v>
      </c>
      <c r="I100" s="151">
        <f>E95+I95+10*LOG(E5/15)</f>
        <v>-89.989700043360187</v>
      </c>
      <c r="J100" s="74"/>
      <c r="K100" s="19"/>
      <c r="L100" s="150">
        <f>J95+L95+10*LOG(D5/15)</f>
        <v>-90.989700043360187</v>
      </c>
      <c r="M100" s="151">
        <f>K95+M95+10*LOG(E5/15)</f>
        <v>-90.989700043360187</v>
      </c>
      <c r="N100" s="192">
        <f>J95+N95+10*LOG(J5/15)</f>
        <v>-193.98970004336019</v>
      </c>
      <c r="O100" s="151">
        <f>K95+O95+10*LOG(K5/15)</f>
        <v>-89.989700043360187</v>
      </c>
      <c r="T100" s="20"/>
    </row>
    <row r="101" spans="1:20" ht="13" x14ac:dyDescent="0.3">
      <c r="A101" s="121" t="s">
        <v>42</v>
      </c>
      <c r="B101" s="19" t="s">
        <v>43</v>
      </c>
      <c r="C101" s="19"/>
      <c r="D101" s="152">
        <f>10*LOG((D98+F98+H98)*10^-9)+10*LOG(F9*12)</f>
        <v>-58.489424298987629</v>
      </c>
      <c r="E101" s="153">
        <f>10*LOG((E98+G98+I98)*10^-9)+10*LOG(G9*12)</f>
        <v>-55.700860129652341</v>
      </c>
      <c r="F101" s="152">
        <f>10*LOG((D98+F98)*10^-9)+10*LOG(F9*12)</f>
        <v>-58.489424299143309</v>
      </c>
      <c r="G101" s="153">
        <f>10*LOG((E98+G98)*10^-9)+10*LOG(G9*12)</f>
        <v>-58.489424299143309</v>
      </c>
      <c r="H101" s="152">
        <f>10*LOG((D98+H98)*10^-9)+10*LOG(H9*12)</f>
        <v>-63.944828929689507</v>
      </c>
      <c r="I101" s="153">
        <f>10*LOG((E98+I98)*10^-9)+10*LOG(I9*12)</f>
        <v>-57.751518449575315</v>
      </c>
      <c r="J101" s="152">
        <f>10*LOG((J98+L98+N98)*10^-9)+10*LOG(L9*12)</f>
        <v>-58.489424298987629</v>
      </c>
      <c r="K101" s="153">
        <f>10*LOG((K98+M98+O98)*10^-9)+10*LOG(M9*12)</f>
        <v>-55.700860129652341</v>
      </c>
      <c r="L101" s="152">
        <f>10*LOG((L98+J98)*10^-9)+10*LOG(L9*12)</f>
        <v>-58.489424299143309</v>
      </c>
      <c r="M101" s="153">
        <f>10*LOG((M98+K98)*10^-9)+10*LOG(M9*12)</f>
        <v>-58.489424299143309</v>
      </c>
      <c r="N101" s="152">
        <f>10*LOG((N98+J98)*10^-9)+10*LOG(N9*12)</f>
        <v>-63.944828929689507</v>
      </c>
      <c r="O101" s="153">
        <f>10*LOG((O98+K98)*10^-9)+10*LOG(O9*12)</f>
        <v>-57.751518449575315</v>
      </c>
      <c r="P101" s="18"/>
      <c r="T101" s="20"/>
    </row>
    <row r="102" spans="1:20" ht="13" x14ac:dyDescent="0.3">
      <c r="A102" s="121" t="s">
        <v>99</v>
      </c>
      <c r="B102" s="19" t="s">
        <v>27</v>
      </c>
      <c r="C102" s="19"/>
      <c r="D102" s="152"/>
      <c r="E102" s="153"/>
      <c r="F102" s="152"/>
      <c r="G102" s="153"/>
      <c r="H102" s="152">
        <f>H100-F100-C95</f>
        <v>-99</v>
      </c>
      <c r="I102" s="153">
        <f>I100-G100-C95</f>
        <v>5</v>
      </c>
      <c r="J102" s="152"/>
      <c r="K102" s="153"/>
      <c r="L102" s="150"/>
      <c r="M102" s="19"/>
      <c r="N102" s="152"/>
      <c r="O102" s="19"/>
      <c r="T102" s="20"/>
    </row>
    <row r="103" spans="1:20" ht="13" thickBot="1" x14ac:dyDescent="0.3">
      <c r="A103" s="120"/>
      <c r="B103" s="77"/>
      <c r="C103" s="77"/>
      <c r="D103" s="130"/>
      <c r="E103" s="77"/>
      <c r="F103" s="135"/>
      <c r="G103" s="126"/>
      <c r="H103" s="135"/>
      <c r="I103" s="126"/>
      <c r="J103" s="130"/>
      <c r="K103" s="77"/>
      <c r="L103" s="52"/>
      <c r="M103" s="126"/>
      <c r="N103" s="135"/>
      <c r="O103" s="126"/>
      <c r="T103" s="47"/>
    </row>
    <row r="104" spans="1:20" ht="13" x14ac:dyDescent="0.3">
      <c r="A104" s="57"/>
      <c r="B104" s="55"/>
      <c r="C104" s="55"/>
      <c r="D104" s="55"/>
      <c r="E104" s="55"/>
      <c r="F104" s="55"/>
      <c r="G104" s="55"/>
      <c r="H104" s="55"/>
      <c r="I104" s="55"/>
      <c r="J104" s="181"/>
      <c r="K104" s="59"/>
      <c r="L104" s="55"/>
      <c r="M104" s="59"/>
      <c r="N104" s="59"/>
      <c r="O104" s="59"/>
      <c r="P104" s="59"/>
      <c r="Q104" s="59"/>
      <c r="R104" s="59"/>
      <c r="S104" s="59"/>
    </row>
    <row r="105" spans="1:20" ht="13" thickBot="1" x14ac:dyDescent="0.3">
      <c r="A105" s="60"/>
      <c r="B105" s="55"/>
      <c r="C105" s="55"/>
      <c r="D105" s="55"/>
      <c r="E105" s="55"/>
      <c r="F105" s="55"/>
      <c r="G105" s="55"/>
      <c r="H105" s="55"/>
      <c r="I105" s="55"/>
      <c r="J105" s="181"/>
      <c r="K105" s="55"/>
      <c r="L105" s="55"/>
      <c r="M105" s="55"/>
      <c r="N105" s="55"/>
      <c r="O105" s="55"/>
      <c r="P105" s="55"/>
      <c r="Q105" s="55"/>
      <c r="R105" s="55"/>
      <c r="S105" s="55"/>
    </row>
    <row r="106" spans="1:20" ht="13" x14ac:dyDescent="0.3">
      <c r="A106" s="8" t="s">
        <v>100</v>
      </c>
      <c r="B106" s="10"/>
      <c r="C106" s="102"/>
      <c r="D106" s="204" t="s">
        <v>8</v>
      </c>
      <c r="E106" s="205"/>
      <c r="F106" s="204" t="s">
        <v>9</v>
      </c>
      <c r="G106" s="205"/>
      <c r="H106" s="204" t="s">
        <v>10</v>
      </c>
      <c r="I106" s="205"/>
      <c r="J106" s="204" t="s">
        <v>11</v>
      </c>
      <c r="K106" s="205"/>
      <c r="L106" s="204" t="s">
        <v>12</v>
      </c>
      <c r="M106" s="205"/>
      <c r="N106" s="204" t="s">
        <v>13</v>
      </c>
      <c r="O106" s="205"/>
      <c r="P106" s="204" t="s">
        <v>59</v>
      </c>
      <c r="Q106" s="205"/>
      <c r="R106" s="84" t="s">
        <v>101</v>
      </c>
      <c r="S106" s="84"/>
      <c r="T106" s="12" t="s">
        <v>102</v>
      </c>
    </row>
    <row r="107" spans="1:20" ht="13" x14ac:dyDescent="0.3">
      <c r="A107" s="25"/>
      <c r="B107" s="17"/>
      <c r="C107" s="82"/>
      <c r="D107" s="15" t="s">
        <v>15</v>
      </c>
      <c r="E107" s="100" t="s">
        <v>16</v>
      </c>
      <c r="F107" s="15" t="s">
        <v>15</v>
      </c>
      <c r="G107" s="100" t="s">
        <v>16</v>
      </c>
      <c r="H107" s="15" t="s">
        <v>15</v>
      </c>
      <c r="I107" s="100" t="s">
        <v>16</v>
      </c>
      <c r="J107" s="15" t="s">
        <v>15</v>
      </c>
      <c r="K107" s="100" t="s">
        <v>16</v>
      </c>
      <c r="L107" s="15" t="s">
        <v>15</v>
      </c>
      <c r="M107" s="100" t="s">
        <v>16</v>
      </c>
      <c r="N107" s="15" t="s">
        <v>15</v>
      </c>
      <c r="O107" s="100" t="s">
        <v>16</v>
      </c>
      <c r="P107" s="15" t="s">
        <v>15</v>
      </c>
      <c r="Q107" s="100" t="s">
        <v>16</v>
      </c>
      <c r="R107" s="81"/>
      <c r="S107" s="81"/>
      <c r="T107" s="81"/>
    </row>
    <row r="108" spans="1:20" ht="13" x14ac:dyDescent="0.3">
      <c r="A108" s="25"/>
      <c r="B108" s="17"/>
      <c r="C108" s="82"/>
      <c r="D108" s="67"/>
      <c r="E108" s="95"/>
      <c r="F108" s="67"/>
      <c r="G108" s="95"/>
      <c r="H108" s="67"/>
      <c r="I108" s="95"/>
      <c r="J108" s="67"/>
      <c r="K108" s="95"/>
      <c r="L108" s="67"/>
      <c r="M108" s="95"/>
      <c r="N108" s="67"/>
      <c r="O108" s="95"/>
      <c r="P108" s="15"/>
      <c r="Q108" s="14"/>
      <c r="R108" s="81"/>
      <c r="S108" s="81"/>
      <c r="T108" s="46"/>
    </row>
    <row r="109" spans="1:20" x14ac:dyDescent="0.25">
      <c r="A109" s="30" t="s">
        <v>103</v>
      </c>
      <c r="B109" s="31" t="s">
        <v>27</v>
      </c>
      <c r="C109" s="103"/>
      <c r="D109" s="42"/>
      <c r="E109" s="155"/>
      <c r="F109" s="78">
        <f>F110-P110</f>
        <v>3.6999999999999988</v>
      </c>
      <c r="G109" s="160">
        <f>G110-Q110</f>
        <v>3.6232382910517678</v>
      </c>
      <c r="H109" s="193"/>
      <c r="I109" s="194"/>
      <c r="J109" s="42"/>
      <c r="K109" s="155"/>
      <c r="L109" s="42"/>
      <c r="M109" s="155"/>
      <c r="N109" s="42"/>
      <c r="O109" s="155"/>
      <c r="P109" s="42"/>
      <c r="Q109" s="155"/>
      <c r="R109" s="111">
        <v>-3</v>
      </c>
      <c r="S109" s="111"/>
      <c r="T109" s="112" t="s">
        <v>104</v>
      </c>
    </row>
    <row r="110" spans="1:20" ht="13" x14ac:dyDescent="0.3">
      <c r="A110" s="33" t="s">
        <v>105</v>
      </c>
      <c r="B110" s="31" t="s">
        <v>27</v>
      </c>
      <c r="C110" s="103"/>
      <c r="D110" s="42"/>
      <c r="E110" s="155"/>
      <c r="F110" s="42">
        <f>F99</f>
        <v>3.9999999999999987</v>
      </c>
      <c r="G110" s="155">
        <f>G99</f>
        <v>3.9999999999999987</v>
      </c>
      <c r="H110" s="42"/>
      <c r="I110" s="155"/>
      <c r="J110" s="42"/>
      <c r="K110" s="155"/>
      <c r="L110" s="42"/>
      <c r="M110" s="155"/>
      <c r="N110" s="42"/>
      <c r="O110" s="155"/>
      <c r="P110" s="165">
        <f>R39</f>
        <v>0.3</v>
      </c>
      <c r="Q110" s="166">
        <f>S39</f>
        <v>0.37676170894823102</v>
      </c>
      <c r="R110" s="110"/>
      <c r="S110" s="110"/>
      <c r="T110" s="20"/>
    </row>
    <row r="111" spans="1:20" x14ac:dyDescent="0.25">
      <c r="A111" s="30" t="s">
        <v>106</v>
      </c>
      <c r="B111" s="31" t="s">
        <v>27</v>
      </c>
      <c r="C111" s="103"/>
      <c r="D111" s="42"/>
      <c r="E111" s="155"/>
      <c r="F111" s="42">
        <f>F110+P110</f>
        <v>4.2999999999999989</v>
      </c>
      <c r="G111" s="155">
        <f>G110+Q110</f>
        <v>4.37676170894823</v>
      </c>
      <c r="H111" s="42"/>
      <c r="I111" s="155"/>
      <c r="J111" s="42"/>
      <c r="K111" s="155"/>
      <c r="L111" s="42"/>
      <c r="M111" s="155"/>
      <c r="N111" s="42"/>
      <c r="O111" s="155"/>
      <c r="P111" s="42"/>
      <c r="Q111" s="155"/>
      <c r="R111" s="109"/>
      <c r="S111" s="109"/>
      <c r="T111" s="20"/>
    </row>
    <row r="112" spans="1:20" ht="13" x14ac:dyDescent="0.3">
      <c r="A112" s="13"/>
      <c r="B112" s="23"/>
      <c r="C112" s="93"/>
      <c r="D112" s="40"/>
      <c r="E112" s="114"/>
      <c r="F112" s="40"/>
      <c r="G112" s="114"/>
      <c r="H112" s="40"/>
      <c r="I112" s="114"/>
      <c r="J112" s="40"/>
      <c r="K112" s="114"/>
      <c r="L112" s="40"/>
      <c r="M112" s="114"/>
      <c r="N112" s="40"/>
      <c r="O112" s="114"/>
      <c r="P112" s="150"/>
      <c r="Q112" s="151"/>
      <c r="R112" s="85"/>
      <c r="S112" s="85"/>
      <c r="T112" s="20"/>
    </row>
    <row r="113" spans="1:20" x14ac:dyDescent="0.25">
      <c r="A113" s="30" t="s">
        <v>107</v>
      </c>
      <c r="B113" s="79" t="s">
        <v>40</v>
      </c>
      <c r="C113" s="103"/>
      <c r="D113" s="43"/>
      <c r="E113" s="157"/>
      <c r="F113" s="88">
        <f>F114-P114</f>
        <v>-92.548545770172183</v>
      </c>
      <c r="G113" s="161">
        <f>G114-Q114</f>
        <v>-92.548545770172183</v>
      </c>
      <c r="H113" s="193"/>
      <c r="I113" s="194"/>
      <c r="J113" s="43"/>
      <c r="K113" s="157"/>
      <c r="L113" s="42"/>
      <c r="M113" s="155"/>
      <c r="N113" s="42"/>
      <c r="O113" s="155"/>
      <c r="P113" s="167"/>
      <c r="Q113" s="168"/>
      <c r="R113" s="174">
        <v>-117.5</v>
      </c>
      <c r="S113" s="174"/>
      <c r="T113" s="173" t="s">
        <v>143</v>
      </c>
    </row>
    <row r="114" spans="1:20" ht="13" x14ac:dyDescent="0.3">
      <c r="A114" s="33" t="s">
        <v>109</v>
      </c>
      <c r="B114" s="79" t="s">
        <v>40</v>
      </c>
      <c r="C114" s="103"/>
      <c r="D114" s="43"/>
      <c r="E114" s="157"/>
      <c r="F114" s="89">
        <f>F100</f>
        <v>-90.989700043360187</v>
      </c>
      <c r="G114" s="162">
        <f>G100</f>
        <v>-90.989700043360187</v>
      </c>
      <c r="H114" s="89"/>
      <c r="I114" s="162"/>
      <c r="J114" s="43"/>
      <c r="K114" s="157"/>
      <c r="L114" s="89"/>
      <c r="M114" s="155"/>
      <c r="N114" s="89"/>
      <c r="O114" s="155"/>
      <c r="P114" s="165">
        <f>R43</f>
        <v>1.5588457268119895</v>
      </c>
      <c r="Q114" s="166">
        <f>S43</f>
        <v>1.5588457268119895</v>
      </c>
      <c r="R114" s="110"/>
      <c r="S114" s="110"/>
      <c r="T114" s="46"/>
    </row>
    <row r="115" spans="1:20" x14ac:dyDescent="0.25">
      <c r="A115" s="30" t="s">
        <v>110</v>
      </c>
      <c r="B115" s="79" t="s">
        <v>40</v>
      </c>
      <c r="C115" s="103"/>
      <c r="D115" s="43"/>
      <c r="E115" s="157"/>
      <c r="F115" s="42">
        <f>F114+P114</f>
        <v>-89.430854316548192</v>
      </c>
      <c r="G115" s="155">
        <f>G114+P114</f>
        <v>-89.430854316548192</v>
      </c>
      <c r="H115" s="42"/>
      <c r="I115" s="155"/>
      <c r="J115" s="43"/>
      <c r="K115" s="157"/>
      <c r="L115" s="42"/>
      <c r="M115" s="155"/>
      <c r="N115" s="42"/>
      <c r="O115" s="155"/>
      <c r="P115" s="167"/>
      <c r="Q115" s="168"/>
      <c r="R115" s="109"/>
      <c r="S115" s="109"/>
      <c r="T115" s="46"/>
    </row>
    <row r="116" spans="1:20" x14ac:dyDescent="0.25">
      <c r="A116" s="61"/>
      <c r="B116" s="80"/>
      <c r="C116" s="93"/>
      <c r="D116" s="13"/>
      <c r="E116" s="158"/>
      <c r="F116" s="40"/>
      <c r="G116" s="114"/>
      <c r="H116" s="40"/>
      <c r="I116" s="114"/>
      <c r="J116" s="13"/>
      <c r="K116" s="158"/>
      <c r="L116" s="40"/>
      <c r="M116" s="114"/>
      <c r="N116" s="40"/>
      <c r="O116" s="114"/>
      <c r="P116" s="169"/>
      <c r="Q116" s="170"/>
      <c r="R116" s="83"/>
      <c r="S116" s="83"/>
      <c r="T116" s="46"/>
    </row>
    <row r="117" spans="1:20" x14ac:dyDescent="0.25">
      <c r="A117" s="30" t="s">
        <v>111</v>
      </c>
      <c r="B117" s="31" t="s">
        <v>27</v>
      </c>
      <c r="C117" s="103"/>
      <c r="D117" s="42"/>
      <c r="E117" s="155"/>
      <c r="F117" s="193"/>
      <c r="G117" s="194"/>
      <c r="H117" s="89"/>
      <c r="I117" s="160">
        <f>I118-Q118</f>
        <v>4.6311602179678619</v>
      </c>
      <c r="J117" s="195"/>
      <c r="K117" s="195"/>
      <c r="L117" s="42"/>
      <c r="M117" s="155"/>
      <c r="N117" s="42"/>
      <c r="O117" s="155"/>
      <c r="P117" s="42"/>
      <c r="Q117" s="155"/>
      <c r="R117" s="111">
        <v>-3</v>
      </c>
      <c r="S117" s="111"/>
      <c r="T117" s="112" t="s">
        <v>104</v>
      </c>
    </row>
    <row r="118" spans="1:20" ht="13" x14ac:dyDescent="0.3">
      <c r="A118" s="33" t="s">
        <v>112</v>
      </c>
      <c r="B118" s="31" t="s">
        <v>27</v>
      </c>
      <c r="C118" s="103"/>
      <c r="D118" s="42"/>
      <c r="E118" s="155"/>
      <c r="F118" s="42"/>
      <c r="G118" s="155"/>
      <c r="H118" s="42"/>
      <c r="I118" s="155">
        <f>I99</f>
        <v>4.9999999999999938</v>
      </c>
      <c r="J118" s="195"/>
      <c r="K118" s="195"/>
      <c r="L118" s="42"/>
      <c r="M118" s="155"/>
      <c r="N118" s="42"/>
      <c r="O118" s="155"/>
      <c r="P118" s="165">
        <f>R47</f>
        <v>0.36883978203213141</v>
      </c>
      <c r="Q118" s="166">
        <f>S47</f>
        <v>0.36883978203213141</v>
      </c>
      <c r="R118" s="110"/>
      <c r="S118" s="110"/>
      <c r="T118" s="20"/>
    </row>
    <row r="119" spans="1:20" x14ac:dyDescent="0.25">
      <c r="A119" s="30" t="s">
        <v>113</v>
      </c>
      <c r="B119" s="31" t="s">
        <v>27</v>
      </c>
      <c r="C119" s="103"/>
      <c r="D119" s="42"/>
      <c r="E119" s="155"/>
      <c r="F119" s="42"/>
      <c r="G119" s="155"/>
      <c r="H119" s="42"/>
      <c r="I119" s="155">
        <f>I118+Q118</f>
        <v>5.3688397820321256</v>
      </c>
      <c r="J119" s="195"/>
      <c r="K119" s="195"/>
      <c r="L119" s="42"/>
      <c r="M119" s="155"/>
      <c r="N119" s="42"/>
      <c r="O119" s="155"/>
      <c r="P119" s="42"/>
      <c r="Q119" s="155"/>
      <c r="R119" s="109"/>
      <c r="S119" s="109"/>
      <c r="T119" s="20"/>
    </row>
    <row r="120" spans="1:20" ht="13" x14ac:dyDescent="0.3">
      <c r="A120" s="13"/>
      <c r="B120" s="23"/>
      <c r="C120" s="93"/>
      <c r="D120" s="40"/>
      <c r="E120" s="114"/>
      <c r="F120" s="40"/>
      <c r="G120" s="114"/>
      <c r="H120" s="40"/>
      <c r="I120" s="114"/>
      <c r="K120" s="38"/>
      <c r="L120" s="40"/>
      <c r="M120" s="114"/>
      <c r="N120" s="40"/>
      <c r="O120" s="114"/>
      <c r="P120" s="150"/>
      <c r="Q120" s="151"/>
      <c r="R120" s="85"/>
      <c r="S120" s="85"/>
      <c r="T120" s="20"/>
    </row>
    <row r="121" spans="1:20" ht="13" customHeight="1" x14ac:dyDescent="0.25">
      <c r="A121" s="30" t="s">
        <v>114</v>
      </c>
      <c r="B121" s="79" t="s">
        <v>40</v>
      </c>
      <c r="C121" s="103"/>
      <c r="D121" s="43"/>
      <c r="E121" s="157"/>
      <c r="F121" s="193"/>
      <c r="G121" s="194"/>
      <c r="H121" s="89"/>
      <c r="I121" s="161">
        <f>I122-Q122</f>
        <v>-91.548545770172183</v>
      </c>
      <c r="J121" s="195"/>
      <c r="K121" s="195"/>
      <c r="L121" s="42"/>
      <c r="M121" s="155"/>
      <c r="N121" s="42"/>
      <c r="O121" s="155"/>
      <c r="P121" s="167"/>
      <c r="Q121" s="168"/>
      <c r="R121" s="174">
        <v>-117.5</v>
      </c>
      <c r="S121" s="174"/>
      <c r="T121" s="173" t="s">
        <v>143</v>
      </c>
    </row>
    <row r="122" spans="1:20" ht="13" x14ac:dyDescent="0.3">
      <c r="A122" s="33" t="s">
        <v>115</v>
      </c>
      <c r="B122" s="79" t="s">
        <v>40</v>
      </c>
      <c r="C122" s="103"/>
      <c r="D122" s="43"/>
      <c r="E122" s="157"/>
      <c r="F122" s="89"/>
      <c r="G122" s="162"/>
      <c r="H122" s="89"/>
      <c r="I122" s="162">
        <f>I100</f>
        <v>-89.989700043360187</v>
      </c>
      <c r="J122" s="195"/>
      <c r="K122" s="195"/>
      <c r="L122" s="89"/>
      <c r="M122" s="155"/>
      <c r="N122" s="89"/>
      <c r="O122" s="155"/>
      <c r="P122" s="165">
        <f>R51</f>
        <v>1.5588457268119895</v>
      </c>
      <c r="Q122" s="166">
        <f>S51</f>
        <v>1.5588457268119895</v>
      </c>
      <c r="R122" s="110"/>
      <c r="S122" s="110"/>
      <c r="T122" s="46"/>
    </row>
    <row r="123" spans="1:20" x14ac:dyDescent="0.25">
      <c r="A123" s="30" t="s">
        <v>116</v>
      </c>
      <c r="B123" s="79" t="s">
        <v>40</v>
      </c>
      <c r="C123" s="103"/>
      <c r="D123" s="43"/>
      <c r="E123" s="157"/>
      <c r="F123" s="42"/>
      <c r="G123" s="155"/>
      <c r="H123" s="42"/>
      <c r="I123" s="155">
        <f>I122+Q122</f>
        <v>-88.430854316548192</v>
      </c>
      <c r="J123" s="195"/>
      <c r="K123" s="195"/>
      <c r="L123" s="42"/>
      <c r="M123" s="155"/>
      <c r="N123" s="42"/>
      <c r="O123" s="155"/>
      <c r="P123" s="167"/>
      <c r="Q123" s="168"/>
      <c r="R123" s="109"/>
      <c r="S123" s="109"/>
      <c r="T123" s="46"/>
    </row>
    <row r="124" spans="1:20" x14ac:dyDescent="0.25">
      <c r="A124" s="61"/>
      <c r="B124" s="80"/>
      <c r="C124" s="93"/>
      <c r="D124" s="13"/>
      <c r="E124" s="158"/>
      <c r="F124" s="40"/>
      <c r="G124" s="114"/>
      <c r="H124" s="40"/>
      <c r="I124" s="114"/>
      <c r="J124" s="13"/>
      <c r="K124" s="158"/>
      <c r="L124" s="40"/>
      <c r="M124" s="114"/>
      <c r="N124" s="40"/>
      <c r="O124" s="114"/>
      <c r="P124" s="169"/>
      <c r="Q124" s="170"/>
      <c r="R124" s="83"/>
      <c r="S124" s="83"/>
      <c r="T124" s="46"/>
    </row>
    <row r="125" spans="1:20" ht="13" customHeight="1" x14ac:dyDescent="0.25">
      <c r="A125" s="30" t="s">
        <v>117</v>
      </c>
      <c r="B125" s="31" t="s">
        <v>27</v>
      </c>
      <c r="C125" s="103"/>
      <c r="D125" s="42"/>
      <c r="E125" s="155"/>
      <c r="F125" s="42"/>
      <c r="G125" s="155"/>
      <c r="H125" s="42"/>
      <c r="I125" s="155"/>
      <c r="J125" s="42"/>
      <c r="K125" s="155"/>
      <c r="L125" s="78">
        <f>L126-P126</f>
        <v>3.6999999994532549</v>
      </c>
      <c r="M125" s="160">
        <f>M126-Q126</f>
        <v>3.6232382910517678</v>
      </c>
      <c r="N125" s="42"/>
      <c r="O125" s="155"/>
      <c r="P125" s="42"/>
      <c r="Q125" s="155"/>
      <c r="R125" s="111">
        <v>-3</v>
      </c>
      <c r="S125" s="111"/>
      <c r="T125" s="112" t="s">
        <v>104</v>
      </c>
    </row>
    <row r="126" spans="1:20" ht="13" x14ac:dyDescent="0.3">
      <c r="A126" s="33" t="s">
        <v>118</v>
      </c>
      <c r="B126" s="31" t="s">
        <v>27</v>
      </c>
      <c r="C126" s="103"/>
      <c r="D126" s="42"/>
      <c r="E126" s="155"/>
      <c r="F126" s="42"/>
      <c r="G126" s="155"/>
      <c r="H126" s="42"/>
      <c r="I126" s="155"/>
      <c r="J126" s="42"/>
      <c r="K126" s="155"/>
      <c r="L126" s="89">
        <f>L99</f>
        <v>3.9999999994532547</v>
      </c>
      <c r="M126" s="162">
        <f>M99</f>
        <v>3.9999999999999987</v>
      </c>
      <c r="N126" s="42"/>
      <c r="O126" s="155"/>
      <c r="P126" s="165">
        <f>R55</f>
        <v>0.3</v>
      </c>
      <c r="Q126" s="166">
        <f>S55</f>
        <v>0.37676170894823102</v>
      </c>
      <c r="R126" s="110"/>
      <c r="S126" s="110"/>
      <c r="T126" s="20"/>
    </row>
    <row r="127" spans="1:20" x14ac:dyDescent="0.25">
      <c r="A127" s="30" t="s">
        <v>119</v>
      </c>
      <c r="B127" s="31" t="s">
        <v>27</v>
      </c>
      <c r="C127" s="103"/>
      <c r="D127" s="42"/>
      <c r="E127" s="155"/>
      <c r="F127" s="42"/>
      <c r="G127" s="155"/>
      <c r="H127" s="42"/>
      <c r="I127" s="155"/>
      <c r="J127" s="42"/>
      <c r="K127" s="155"/>
      <c r="L127" s="42">
        <f>L126+P126</f>
        <v>4.299999999453255</v>
      </c>
      <c r="M127" s="155">
        <f>M126+Q126</f>
        <v>4.37676170894823</v>
      </c>
      <c r="N127" s="42"/>
      <c r="O127" s="155"/>
      <c r="P127" s="42"/>
      <c r="Q127" s="155"/>
      <c r="R127" s="109"/>
      <c r="S127" s="109"/>
      <c r="T127" s="20"/>
    </row>
    <row r="128" spans="1:20" ht="13" x14ac:dyDescent="0.3">
      <c r="A128" s="13"/>
      <c r="B128" s="23"/>
      <c r="C128" s="93"/>
      <c r="D128" s="40"/>
      <c r="E128" s="114"/>
      <c r="F128" s="40"/>
      <c r="G128" s="114"/>
      <c r="H128" s="40"/>
      <c r="I128" s="114"/>
      <c r="J128" s="40"/>
      <c r="K128" s="114"/>
      <c r="L128" s="40"/>
      <c r="M128" s="114"/>
      <c r="N128" s="40"/>
      <c r="O128" s="114"/>
      <c r="P128" s="150"/>
      <c r="Q128" s="151"/>
      <c r="R128" s="85"/>
      <c r="S128" s="85"/>
      <c r="T128" s="20"/>
    </row>
    <row r="129" spans="1:20" x14ac:dyDescent="0.25">
      <c r="A129" s="30" t="s">
        <v>120</v>
      </c>
      <c r="B129" s="79" t="s">
        <v>40</v>
      </c>
      <c r="C129" s="103"/>
      <c r="D129" s="43"/>
      <c r="E129" s="157"/>
      <c r="F129" s="42"/>
      <c r="G129" s="155"/>
      <c r="H129" s="42"/>
      <c r="I129" s="155"/>
      <c r="J129" s="43"/>
      <c r="K129" s="157"/>
      <c r="L129" s="88">
        <f>L130-P130</f>
        <v>-92.51940589743802</v>
      </c>
      <c r="M129" s="161">
        <f>M130-Q130</f>
        <v>-92.51940589743802</v>
      </c>
      <c r="N129" s="42"/>
      <c r="O129" s="155"/>
      <c r="P129" s="167"/>
      <c r="Q129" s="168"/>
      <c r="R129" s="174">
        <v>-117.5</v>
      </c>
      <c r="S129" s="174"/>
      <c r="T129" s="173" t="s">
        <v>143</v>
      </c>
    </row>
    <row r="130" spans="1:20" ht="13" x14ac:dyDescent="0.3">
      <c r="A130" s="33" t="s">
        <v>121</v>
      </c>
      <c r="B130" s="79" t="s">
        <v>40</v>
      </c>
      <c r="C130" s="103"/>
      <c r="D130" s="43"/>
      <c r="E130" s="157"/>
      <c r="F130" s="42"/>
      <c r="G130" s="155"/>
      <c r="H130" s="42"/>
      <c r="I130" s="155"/>
      <c r="J130" s="43"/>
      <c r="K130" s="157"/>
      <c r="L130" s="89">
        <f>L100</f>
        <v>-90.989700043360187</v>
      </c>
      <c r="M130" s="162">
        <f>M100</f>
        <v>-90.989700043360187</v>
      </c>
      <c r="N130" s="42"/>
      <c r="O130" s="155"/>
      <c r="P130" s="165">
        <f>R59</f>
        <v>1.5297058540778354</v>
      </c>
      <c r="Q130" s="166">
        <f>S59</f>
        <v>1.5297058540778354</v>
      </c>
      <c r="R130" s="110"/>
      <c r="S130" s="110"/>
      <c r="T130" s="46"/>
    </row>
    <row r="131" spans="1:20" x14ac:dyDescent="0.25">
      <c r="A131" s="30" t="s">
        <v>122</v>
      </c>
      <c r="B131" s="79" t="s">
        <v>40</v>
      </c>
      <c r="C131" s="103"/>
      <c r="D131" s="43"/>
      <c r="E131" s="157"/>
      <c r="F131" s="42"/>
      <c r="G131" s="155"/>
      <c r="H131" s="42"/>
      <c r="I131" s="155"/>
      <c r="J131" s="43"/>
      <c r="K131" s="157"/>
      <c r="L131" s="42">
        <f>L130+P130</f>
        <v>-89.459994189282355</v>
      </c>
      <c r="M131" s="155">
        <f>M130+Q130</f>
        <v>-89.459994189282355</v>
      </c>
      <c r="N131" s="42"/>
      <c r="O131" s="155"/>
      <c r="P131" s="167"/>
      <c r="Q131" s="168"/>
      <c r="R131" s="109"/>
      <c r="S131" s="109"/>
      <c r="T131" s="46"/>
    </row>
    <row r="132" spans="1:20" x14ac:dyDescent="0.25">
      <c r="A132" s="61"/>
      <c r="B132" s="80"/>
      <c r="C132" s="93"/>
      <c r="D132" s="13"/>
      <c r="E132" s="158"/>
      <c r="F132" s="40"/>
      <c r="G132" s="114"/>
      <c r="H132" s="40"/>
      <c r="I132" s="114"/>
      <c r="J132" s="13"/>
      <c r="K132" s="158"/>
      <c r="L132" s="40"/>
      <c r="M132" s="114"/>
      <c r="N132" s="40"/>
      <c r="O132" s="114"/>
      <c r="P132" s="169"/>
      <c r="Q132" s="170"/>
      <c r="R132" s="83"/>
      <c r="S132" s="83"/>
      <c r="T132" s="46"/>
    </row>
    <row r="133" spans="1:20" x14ac:dyDescent="0.25">
      <c r="A133" s="30" t="s">
        <v>123</v>
      </c>
      <c r="B133" s="31" t="s">
        <v>27</v>
      </c>
      <c r="C133" s="103"/>
      <c r="D133" s="42"/>
      <c r="E133" s="155"/>
      <c r="F133" s="42"/>
      <c r="G133" s="155"/>
      <c r="H133" s="42"/>
      <c r="I133" s="155"/>
      <c r="J133" s="42"/>
      <c r="K133" s="155"/>
      <c r="L133" s="42"/>
      <c r="M133" s="155"/>
      <c r="N133" s="42"/>
      <c r="O133" s="160">
        <f>O134-Q134</f>
        <v>4.6311602179678619</v>
      </c>
      <c r="P133" s="42"/>
      <c r="Q133" s="155"/>
      <c r="R133" s="111">
        <v>-3</v>
      </c>
      <c r="S133" s="111"/>
      <c r="T133" s="112" t="s">
        <v>104</v>
      </c>
    </row>
    <row r="134" spans="1:20" ht="13" x14ac:dyDescent="0.3">
      <c r="A134" s="33" t="s">
        <v>124</v>
      </c>
      <c r="B134" s="31" t="s">
        <v>27</v>
      </c>
      <c r="C134" s="103"/>
      <c r="D134" s="42"/>
      <c r="E134" s="155"/>
      <c r="F134" s="42"/>
      <c r="G134" s="155"/>
      <c r="H134" s="42"/>
      <c r="I134" s="155"/>
      <c r="J134" s="42"/>
      <c r="K134" s="155"/>
      <c r="L134" s="42"/>
      <c r="M134" s="155"/>
      <c r="N134" s="42"/>
      <c r="O134" s="162">
        <f>O99</f>
        <v>4.9999999999999938</v>
      </c>
      <c r="P134" s="165">
        <f>R63</f>
        <v>0.36883978203213141</v>
      </c>
      <c r="Q134" s="166">
        <f>S63</f>
        <v>0.36883978203213141</v>
      </c>
      <c r="R134" s="110"/>
      <c r="S134" s="110"/>
      <c r="T134" s="20"/>
    </row>
    <row r="135" spans="1:20" x14ac:dyDescent="0.25">
      <c r="A135" s="30" t="s">
        <v>125</v>
      </c>
      <c r="B135" s="31" t="s">
        <v>27</v>
      </c>
      <c r="C135" s="103"/>
      <c r="D135" s="42"/>
      <c r="E135" s="155"/>
      <c r="F135" s="42"/>
      <c r="G135" s="155"/>
      <c r="H135" s="42"/>
      <c r="I135" s="155"/>
      <c r="J135" s="42"/>
      <c r="K135" s="155"/>
      <c r="L135" s="42"/>
      <c r="M135" s="155"/>
      <c r="N135" s="42"/>
      <c r="O135" s="155">
        <f>O134+Q134</f>
        <v>5.3688397820321256</v>
      </c>
      <c r="P135" s="42"/>
      <c r="Q135" s="155"/>
      <c r="R135" s="109"/>
      <c r="S135" s="109"/>
      <c r="T135" s="20"/>
    </row>
    <row r="136" spans="1:20" ht="13" x14ac:dyDescent="0.3">
      <c r="A136" s="13"/>
      <c r="B136" s="23"/>
      <c r="C136" s="93"/>
      <c r="D136" s="40"/>
      <c r="E136" s="114"/>
      <c r="F136" s="40"/>
      <c r="G136" s="114"/>
      <c r="H136" s="40"/>
      <c r="I136" s="114"/>
      <c r="J136" s="40"/>
      <c r="K136" s="114"/>
      <c r="L136" s="40"/>
      <c r="M136" s="114"/>
      <c r="N136" s="40"/>
      <c r="O136" s="114"/>
      <c r="P136" s="150"/>
      <c r="Q136" s="151"/>
      <c r="R136" s="85"/>
      <c r="S136" s="85"/>
      <c r="T136" s="20"/>
    </row>
    <row r="137" spans="1:20" x14ac:dyDescent="0.25">
      <c r="A137" s="30" t="s">
        <v>126</v>
      </c>
      <c r="B137" s="79" t="s">
        <v>40</v>
      </c>
      <c r="C137" s="103"/>
      <c r="D137" s="43"/>
      <c r="E137" s="157"/>
      <c r="F137" s="42"/>
      <c r="G137" s="155"/>
      <c r="H137" s="42"/>
      <c r="I137" s="155"/>
      <c r="J137" s="43"/>
      <c r="K137" s="157"/>
      <c r="L137" s="42"/>
      <c r="M137" s="155"/>
      <c r="N137" s="42"/>
      <c r="O137" s="161">
        <f>O138-Q138</f>
        <v>-91.548545770172183</v>
      </c>
      <c r="P137" s="167"/>
      <c r="Q137" s="168"/>
      <c r="R137" s="174">
        <v>-117.5</v>
      </c>
      <c r="S137" s="174"/>
      <c r="T137" s="173" t="s">
        <v>143</v>
      </c>
    </row>
    <row r="138" spans="1:20" ht="13" x14ac:dyDescent="0.3">
      <c r="A138" s="33" t="s">
        <v>127</v>
      </c>
      <c r="B138" s="79" t="s">
        <v>40</v>
      </c>
      <c r="C138" s="103"/>
      <c r="D138" s="43"/>
      <c r="E138" s="157"/>
      <c r="F138" s="42"/>
      <c r="G138" s="155"/>
      <c r="H138" s="42"/>
      <c r="I138" s="155"/>
      <c r="J138" s="43"/>
      <c r="K138" s="157"/>
      <c r="L138" s="42"/>
      <c r="M138" s="155"/>
      <c r="N138" s="42"/>
      <c r="O138" s="162">
        <f>O100</f>
        <v>-89.989700043360187</v>
      </c>
      <c r="P138" s="165">
        <f>R67</f>
        <v>1.5588457268119895</v>
      </c>
      <c r="Q138" s="166">
        <f>S67</f>
        <v>1.5588457268119895</v>
      </c>
      <c r="R138" s="110"/>
      <c r="S138" s="110"/>
      <c r="T138" s="46"/>
    </row>
    <row r="139" spans="1:20" x14ac:dyDescent="0.25">
      <c r="A139" s="30" t="s">
        <v>128</v>
      </c>
      <c r="B139" s="79" t="s">
        <v>40</v>
      </c>
      <c r="C139" s="103"/>
      <c r="D139" s="43"/>
      <c r="E139" s="157"/>
      <c r="F139" s="42"/>
      <c r="G139" s="155"/>
      <c r="H139" s="42"/>
      <c r="I139" s="155"/>
      <c r="J139" s="43"/>
      <c r="K139" s="157"/>
      <c r="L139" s="42"/>
      <c r="M139" s="155"/>
      <c r="N139" s="42"/>
      <c r="O139" s="155">
        <f>O138+Q138</f>
        <v>-88.430854316548192</v>
      </c>
      <c r="P139" s="167"/>
      <c r="Q139" s="168"/>
      <c r="R139" s="109"/>
      <c r="S139" s="109"/>
      <c r="T139" s="46"/>
    </row>
    <row r="140" spans="1:20" x14ac:dyDescent="0.25">
      <c r="A140" s="61"/>
      <c r="B140" s="23"/>
      <c r="C140" s="93"/>
      <c r="D140" s="13"/>
      <c r="E140" s="158"/>
      <c r="F140" s="13"/>
      <c r="G140" s="158"/>
      <c r="H140" s="13"/>
      <c r="I140" s="158"/>
      <c r="J140" s="13"/>
      <c r="K140" s="158"/>
      <c r="L140" s="13"/>
      <c r="M140" s="114"/>
      <c r="N140" s="13"/>
      <c r="O140" s="114"/>
      <c r="P140" s="169"/>
      <c r="Q140" s="170"/>
      <c r="R140" s="90"/>
      <c r="S140" s="90"/>
      <c r="T140" s="46"/>
    </row>
    <row r="141" spans="1:20" x14ac:dyDescent="0.25">
      <c r="A141" s="30" t="s">
        <v>129</v>
      </c>
      <c r="B141" s="79" t="s">
        <v>43</v>
      </c>
      <c r="C141" s="108"/>
      <c r="D141" s="78">
        <f>D142-P142</f>
        <v>-60.00469417092669</v>
      </c>
      <c r="E141" s="160">
        <f>E142-Q142</f>
        <v>-57.211804445757373</v>
      </c>
      <c r="F141" s="42"/>
      <c r="G141" s="155"/>
      <c r="H141" s="42"/>
      <c r="I141" s="155"/>
      <c r="J141" s="43"/>
      <c r="K141" s="157"/>
      <c r="L141" s="42"/>
      <c r="M141" s="155"/>
      <c r="N141" s="42"/>
      <c r="O141" s="155"/>
      <c r="P141" s="167"/>
      <c r="Q141" s="168"/>
      <c r="R141" s="174">
        <f>-111.5+10*LOG(F9*12)+10*LOG10(D5/15)</f>
        <v>-77.444828930236241</v>
      </c>
      <c r="S141" s="174"/>
      <c r="T141" s="173" t="s">
        <v>144</v>
      </c>
    </row>
    <row r="142" spans="1:20" ht="13" x14ac:dyDescent="0.3">
      <c r="A142" s="33" t="s">
        <v>130</v>
      </c>
      <c r="B142" s="79" t="s">
        <v>43</v>
      </c>
      <c r="C142" s="108"/>
      <c r="D142" s="42">
        <f>D101</f>
        <v>-58.489424298987629</v>
      </c>
      <c r="E142" s="155">
        <f>E101</f>
        <v>-55.700860129652341</v>
      </c>
      <c r="F142" s="42"/>
      <c r="G142" s="155"/>
      <c r="H142" s="42"/>
      <c r="I142" s="155"/>
      <c r="J142" s="43"/>
      <c r="K142" s="157"/>
      <c r="L142" s="42"/>
      <c r="M142" s="155"/>
      <c r="N142" s="42"/>
      <c r="O142" s="155"/>
      <c r="P142" s="165">
        <f>R71</f>
        <v>1.515269871939058</v>
      </c>
      <c r="Q142" s="166">
        <f>S71</f>
        <v>1.5109443161050309</v>
      </c>
      <c r="R142" s="110"/>
      <c r="S142" s="110"/>
      <c r="T142" s="46"/>
    </row>
    <row r="143" spans="1:20" x14ac:dyDescent="0.25">
      <c r="A143" s="30" t="s">
        <v>131</v>
      </c>
      <c r="B143" s="79" t="s">
        <v>43</v>
      </c>
      <c r="C143" s="108"/>
      <c r="D143" s="78">
        <f>D142+P142</f>
        <v>-56.974154427048568</v>
      </c>
      <c r="E143" s="160">
        <f>E142+Q142</f>
        <v>-54.189915813547309</v>
      </c>
      <c r="F143" s="42"/>
      <c r="G143" s="155"/>
      <c r="H143" s="42"/>
      <c r="I143" s="155"/>
      <c r="J143" s="43"/>
      <c r="K143" s="157"/>
      <c r="L143" s="42"/>
      <c r="M143" s="155"/>
      <c r="N143" s="42"/>
      <c r="O143" s="155"/>
      <c r="P143" s="167"/>
      <c r="Q143" s="168"/>
      <c r="R143" s="111">
        <v>-50</v>
      </c>
      <c r="S143" s="111"/>
      <c r="T143" s="112" t="s">
        <v>132</v>
      </c>
    </row>
    <row r="144" spans="1:20" x14ac:dyDescent="0.25">
      <c r="A144" s="61"/>
      <c r="B144" s="23"/>
      <c r="C144" s="93"/>
      <c r="D144" s="13"/>
      <c r="E144" s="158"/>
      <c r="F144" s="13"/>
      <c r="G144" s="158"/>
      <c r="H144" s="13"/>
      <c r="I144" s="158"/>
      <c r="J144" s="13"/>
      <c r="K144" s="158"/>
      <c r="L144" s="13"/>
      <c r="M144" s="114"/>
      <c r="N144" s="13"/>
      <c r="O144" s="114"/>
      <c r="P144" s="169"/>
      <c r="Q144" s="170"/>
      <c r="R144" s="90"/>
      <c r="S144" s="90"/>
      <c r="T144" s="46"/>
    </row>
    <row r="145" spans="1:20" x14ac:dyDescent="0.25">
      <c r="A145" s="30" t="s">
        <v>133</v>
      </c>
      <c r="B145" s="79" t="s">
        <v>43</v>
      </c>
      <c r="C145" s="108"/>
      <c r="D145" s="43"/>
      <c r="E145" s="157"/>
      <c r="F145" s="42"/>
      <c r="G145" s="155"/>
      <c r="H145" s="42"/>
      <c r="I145" s="155"/>
      <c r="J145" s="78">
        <f>J146-P146</f>
        <v>-60.00469417092669</v>
      </c>
      <c r="K145" s="160">
        <f>K146-Q146</f>
        <v>-57.211804445757373</v>
      </c>
      <c r="L145" s="42"/>
      <c r="M145" s="155"/>
      <c r="N145" s="42"/>
      <c r="O145" s="155"/>
      <c r="P145" s="167"/>
      <c r="Q145" s="168"/>
      <c r="R145" s="174">
        <f>-111.5+10*LOG10(L9*12)+10*LOG10(J5/15)</f>
        <v>-77.444828930236241</v>
      </c>
      <c r="S145" s="174"/>
      <c r="T145" s="173" t="s">
        <v>144</v>
      </c>
    </row>
    <row r="146" spans="1:20" ht="13" x14ac:dyDescent="0.3">
      <c r="A146" s="33" t="s">
        <v>134</v>
      </c>
      <c r="B146" s="79" t="s">
        <v>43</v>
      </c>
      <c r="C146" s="108"/>
      <c r="D146" s="43"/>
      <c r="E146" s="157"/>
      <c r="F146" s="42"/>
      <c r="G146" s="155"/>
      <c r="H146" s="42"/>
      <c r="I146" s="155"/>
      <c r="J146" s="42">
        <f>J101</f>
        <v>-58.489424298987629</v>
      </c>
      <c r="K146" s="155">
        <f>K101</f>
        <v>-55.700860129652341</v>
      </c>
      <c r="L146" s="42"/>
      <c r="M146" s="155"/>
      <c r="N146" s="42"/>
      <c r="O146" s="155"/>
      <c r="P146" s="165">
        <f>R75</f>
        <v>1.515269871939058</v>
      </c>
      <c r="Q146" s="166">
        <f>S75</f>
        <v>1.5109443161050309</v>
      </c>
      <c r="R146" s="110"/>
      <c r="S146" s="110"/>
      <c r="T146" s="46"/>
    </row>
    <row r="147" spans="1:20" x14ac:dyDescent="0.25">
      <c r="A147" s="30" t="s">
        <v>135</v>
      </c>
      <c r="B147" s="79" t="s">
        <v>43</v>
      </c>
      <c r="C147" s="108"/>
      <c r="D147" s="43"/>
      <c r="E147" s="157"/>
      <c r="F147" s="42"/>
      <c r="G147" s="155"/>
      <c r="H147" s="42"/>
      <c r="I147" s="155"/>
      <c r="J147" s="78">
        <f>J146+P146</f>
        <v>-56.974154427048568</v>
      </c>
      <c r="K147" s="160">
        <f>K146+Q146</f>
        <v>-54.189915813547309</v>
      </c>
      <c r="L147" s="42"/>
      <c r="M147" s="155"/>
      <c r="N147" s="42"/>
      <c r="O147" s="155"/>
      <c r="P147" s="167"/>
      <c r="Q147" s="168"/>
      <c r="R147" s="111">
        <v>-50</v>
      </c>
      <c r="S147" s="111"/>
      <c r="T147" s="112" t="s">
        <v>132</v>
      </c>
    </row>
    <row r="148" spans="1:20" x14ac:dyDescent="0.25">
      <c r="A148" s="61"/>
      <c r="B148" s="23"/>
      <c r="C148" s="93"/>
      <c r="D148" s="40"/>
      <c r="E148" s="114"/>
      <c r="F148" s="40"/>
      <c r="G148" s="114"/>
      <c r="H148" s="40"/>
      <c r="I148" s="114"/>
      <c r="J148" s="40"/>
      <c r="K148" s="114"/>
      <c r="L148" s="40"/>
      <c r="M148" s="114"/>
      <c r="N148" s="40"/>
      <c r="O148" s="114"/>
      <c r="P148" s="169"/>
      <c r="Q148" s="170"/>
      <c r="R148" s="90"/>
      <c r="S148" s="90"/>
      <c r="T148" s="46"/>
    </row>
    <row r="149" spans="1:20" x14ac:dyDescent="0.25">
      <c r="A149" s="30" t="s">
        <v>136</v>
      </c>
      <c r="B149" s="31" t="s">
        <v>27</v>
      </c>
      <c r="C149" s="103"/>
      <c r="D149" s="42"/>
      <c r="E149" s="155"/>
      <c r="F149" s="42"/>
      <c r="G149" s="155"/>
      <c r="H149" s="42"/>
      <c r="I149" s="160">
        <f>I150-Q150</f>
        <v>3.4890556838949691</v>
      </c>
      <c r="J149" s="42"/>
      <c r="K149" s="155"/>
      <c r="L149" s="42"/>
      <c r="M149" s="155"/>
      <c r="N149" s="42"/>
      <c r="O149" s="162"/>
      <c r="P149" s="167"/>
      <c r="Q149" s="168"/>
      <c r="R149" s="111">
        <v>-4</v>
      </c>
      <c r="S149" s="111"/>
      <c r="T149" s="112" t="s">
        <v>137</v>
      </c>
    </row>
    <row r="150" spans="1:20" ht="13" x14ac:dyDescent="0.3">
      <c r="A150" s="33" t="s">
        <v>138</v>
      </c>
      <c r="B150" s="31" t="s">
        <v>27</v>
      </c>
      <c r="C150" s="103"/>
      <c r="D150" s="42"/>
      <c r="E150" s="155"/>
      <c r="F150" s="42"/>
      <c r="G150" s="155"/>
      <c r="H150" s="42"/>
      <c r="I150" s="155">
        <f>I102</f>
        <v>5</v>
      </c>
      <c r="J150" s="42"/>
      <c r="K150" s="155"/>
      <c r="L150" s="42"/>
      <c r="M150" s="155"/>
      <c r="N150" s="42"/>
      <c r="O150" s="155"/>
      <c r="P150" s="165">
        <f>R75</f>
        <v>1.515269871939058</v>
      </c>
      <c r="Q150" s="166">
        <f>S75</f>
        <v>1.5109443161050309</v>
      </c>
      <c r="R150" s="110"/>
      <c r="S150" s="110"/>
      <c r="T150" s="46"/>
    </row>
    <row r="151" spans="1:20" x14ac:dyDescent="0.25">
      <c r="A151" s="30" t="s">
        <v>139</v>
      </c>
      <c r="B151" s="31" t="s">
        <v>27</v>
      </c>
      <c r="C151" s="103"/>
      <c r="D151" s="42"/>
      <c r="E151" s="155"/>
      <c r="F151" s="42"/>
      <c r="G151" s="155"/>
      <c r="H151" s="42"/>
      <c r="I151" s="155">
        <f>I150+Q150</f>
        <v>6.5109443161050304</v>
      </c>
      <c r="J151" s="42"/>
      <c r="K151" s="155"/>
      <c r="L151" s="42"/>
      <c r="M151" s="155"/>
      <c r="N151" s="42"/>
      <c r="O151" s="162"/>
      <c r="P151" s="167"/>
      <c r="Q151" s="168"/>
      <c r="R151" s="109"/>
      <c r="S151" s="109"/>
      <c r="T151" s="46"/>
    </row>
    <row r="152" spans="1:20" x14ac:dyDescent="0.25">
      <c r="A152" s="13"/>
      <c r="B152" s="23"/>
      <c r="C152" s="93"/>
      <c r="D152" s="13"/>
      <c r="E152" s="158"/>
      <c r="F152" s="13"/>
      <c r="G152" s="158"/>
      <c r="H152" s="13"/>
      <c r="I152" s="158"/>
      <c r="J152" s="13"/>
      <c r="K152" s="158"/>
      <c r="L152" s="13"/>
      <c r="M152" s="114"/>
      <c r="N152" s="13"/>
      <c r="O152" s="114"/>
      <c r="P152" s="18"/>
      <c r="Q152" s="50"/>
      <c r="R152" s="46"/>
      <c r="S152" s="46"/>
      <c r="T152" s="46"/>
    </row>
    <row r="153" spans="1:20" ht="13.5" thickBot="1" x14ac:dyDescent="0.35">
      <c r="A153" s="44" t="s">
        <v>140</v>
      </c>
      <c r="B153" s="45"/>
      <c r="C153" s="91"/>
      <c r="D153" s="119"/>
      <c r="E153" s="159"/>
      <c r="F153" s="119"/>
      <c r="G153" s="159"/>
      <c r="H153" s="119"/>
      <c r="I153" s="159"/>
      <c r="J153" s="119"/>
      <c r="K153" s="159"/>
      <c r="L153" s="119"/>
      <c r="M153" s="156"/>
      <c r="N153" s="119"/>
      <c r="O153" s="156"/>
      <c r="P153" s="119"/>
      <c r="Q153" s="159"/>
      <c r="R153" s="91"/>
      <c r="S153" s="91"/>
      <c r="T153" s="53" t="s">
        <v>141</v>
      </c>
    </row>
  </sheetData>
  <mergeCells count="42">
    <mergeCell ref="L2:M2"/>
    <mergeCell ref="N2:O2"/>
    <mergeCell ref="D14:E14"/>
    <mergeCell ref="H14:I14"/>
    <mergeCell ref="J14:K14"/>
    <mergeCell ref="L14:M14"/>
    <mergeCell ref="N14:O14"/>
    <mergeCell ref="F2:G2"/>
    <mergeCell ref="F14:G14"/>
    <mergeCell ref="D2:E2"/>
    <mergeCell ref="H2:I2"/>
    <mergeCell ref="J2:K2"/>
    <mergeCell ref="P24:Q24"/>
    <mergeCell ref="D25:E25"/>
    <mergeCell ref="H25:I25"/>
    <mergeCell ref="J25:K25"/>
    <mergeCell ref="L25:M25"/>
    <mergeCell ref="N25:O25"/>
    <mergeCell ref="F25:G25"/>
    <mergeCell ref="D24:K24"/>
    <mergeCell ref="P34:Q34"/>
    <mergeCell ref="R34:S34"/>
    <mergeCell ref="D35:E35"/>
    <mergeCell ref="H35:I35"/>
    <mergeCell ref="J35:K35"/>
    <mergeCell ref="L35:M35"/>
    <mergeCell ref="N35:O35"/>
    <mergeCell ref="F35:G35"/>
    <mergeCell ref="D34:K34"/>
    <mergeCell ref="P106:Q106"/>
    <mergeCell ref="D87:E87"/>
    <mergeCell ref="H87:I87"/>
    <mergeCell ref="J87:K87"/>
    <mergeCell ref="L87:M87"/>
    <mergeCell ref="N87:O87"/>
    <mergeCell ref="D106:E106"/>
    <mergeCell ref="H106:I106"/>
    <mergeCell ref="J106:K106"/>
    <mergeCell ref="L106:M106"/>
    <mergeCell ref="N106:O106"/>
    <mergeCell ref="F87:G87"/>
    <mergeCell ref="F106:G106"/>
  </mergeCells>
  <conditionalFormatting sqref="D141">
    <cfRule type="cellIs" dxfId="26" priority="20" stopIfTrue="1" operator="lessThan">
      <formula>R141</formula>
    </cfRule>
  </conditionalFormatting>
  <conditionalFormatting sqref="D143">
    <cfRule type="cellIs" dxfId="25" priority="19" stopIfTrue="1" operator="greaterThan">
      <formula>R143</formula>
    </cfRule>
  </conditionalFormatting>
  <conditionalFormatting sqref="E141">
    <cfRule type="cellIs" dxfId="24" priority="18" stopIfTrue="1" operator="lessThan">
      <formula>R141</formula>
    </cfRule>
  </conditionalFormatting>
  <conditionalFormatting sqref="E143">
    <cfRule type="cellIs" dxfId="23" priority="17" stopIfTrue="1" operator="greaterThan">
      <formula>R143</formula>
    </cfRule>
  </conditionalFormatting>
  <conditionalFormatting sqref="F109">
    <cfRule type="cellIs" dxfId="22" priority="7" stopIfTrue="1" operator="lessThan">
      <formula>R109</formula>
    </cfRule>
  </conditionalFormatting>
  <conditionalFormatting sqref="F113">
    <cfRule type="cellIs" dxfId="21" priority="6" stopIfTrue="1" operator="lessThan">
      <formula>R113</formula>
    </cfRule>
  </conditionalFormatting>
  <conditionalFormatting sqref="F117">
    <cfRule type="cellIs" dxfId="20" priority="13" stopIfTrue="1" operator="lessThan">
      <formula>P117</formula>
    </cfRule>
  </conditionalFormatting>
  <conditionalFormatting sqref="F121">
    <cfRule type="cellIs" dxfId="19" priority="12" stopIfTrue="1" operator="lessThan">
      <formula>P121</formula>
    </cfRule>
  </conditionalFormatting>
  <conditionalFormatting sqref="G109">
    <cfRule type="cellIs" dxfId="18" priority="8" stopIfTrue="1" operator="lessThan">
      <formula>R109</formula>
    </cfRule>
  </conditionalFormatting>
  <conditionalFormatting sqref="G113">
    <cfRule type="cellIs" dxfId="17" priority="11" stopIfTrue="1" operator="lessThan">
      <formula>R113</formula>
    </cfRule>
  </conditionalFormatting>
  <conditionalFormatting sqref="G117">
    <cfRule type="cellIs" dxfId="16" priority="14" stopIfTrue="1" operator="lessThan">
      <formula>P117</formula>
    </cfRule>
  </conditionalFormatting>
  <conditionalFormatting sqref="G121">
    <cfRule type="cellIs" dxfId="15" priority="32" stopIfTrue="1" operator="lessThan">
      <formula>P121</formula>
    </cfRule>
  </conditionalFormatting>
  <conditionalFormatting sqref="H109">
    <cfRule type="cellIs" dxfId="14" priority="10" stopIfTrue="1" operator="lessThan">
      <formula>R109</formula>
    </cfRule>
  </conditionalFormatting>
  <conditionalFormatting sqref="H113">
    <cfRule type="cellIs" dxfId="13" priority="9" stopIfTrue="1" operator="lessThan">
      <formula>R113</formula>
    </cfRule>
  </conditionalFormatting>
  <conditionalFormatting sqref="H117">
    <cfRule type="cellIs" dxfId="12" priority="4" stopIfTrue="1" operator="lessThan">
      <formula>U114</formula>
    </cfRule>
  </conditionalFormatting>
  <conditionalFormatting sqref="H121">
    <cfRule type="cellIs" dxfId="11" priority="3" stopIfTrue="1" operator="lessThan">
      <formula>R121</formula>
    </cfRule>
  </conditionalFormatting>
  <conditionalFormatting sqref="I121">
    <cfRule type="cellIs" dxfId="10" priority="5" stopIfTrue="1" operator="lessThan">
      <formula>R121</formula>
    </cfRule>
  </conditionalFormatting>
  <conditionalFormatting sqref="I149">
    <cfRule type="cellIs" dxfId="9" priority="1" stopIfTrue="1" operator="lessThan">
      <formula>$R$149</formula>
    </cfRule>
  </conditionalFormatting>
  <conditionalFormatting sqref="J145:K145">
    <cfRule type="cellIs" dxfId="8" priority="23" stopIfTrue="1" operator="lessThan">
      <formula>$R$145</formula>
    </cfRule>
  </conditionalFormatting>
  <conditionalFormatting sqref="J147:K147">
    <cfRule type="cellIs" dxfId="7" priority="22" stopIfTrue="1" operator="greaterThan">
      <formula>$R$147</formula>
    </cfRule>
  </conditionalFormatting>
  <conditionalFormatting sqref="L125">
    <cfRule type="cellIs" dxfId="6" priority="16" stopIfTrue="1" operator="lessThan">
      <formula>$R$125</formula>
    </cfRule>
  </conditionalFormatting>
  <conditionalFormatting sqref="L129">
    <cfRule type="cellIs" dxfId="5" priority="15" stopIfTrue="1" operator="lessThan">
      <formula>$R$129</formula>
    </cfRule>
  </conditionalFormatting>
  <conditionalFormatting sqref="M125 M129">
    <cfRule type="cellIs" dxfId="4" priority="31" stopIfTrue="1" operator="lessThan">
      <formula>R125</formula>
    </cfRule>
  </conditionalFormatting>
  <conditionalFormatting sqref="O133 O137">
    <cfRule type="cellIs" dxfId="3" priority="21" stopIfTrue="1" operator="lessThan">
      <formula>$R$137</formula>
    </cfRule>
  </conditionalFormatting>
  <conditionalFormatting sqref="O149">
    <cfRule type="cellIs" dxfId="2" priority="2" stopIfTrue="1" operator="lessThan">
      <formula>$R$149</formula>
    </cfRule>
  </conditionalFormatting>
  <conditionalFormatting sqref="T153">
    <cfRule type="cellIs" dxfId="1" priority="29" stopIfTrue="1" operator="equal">
      <formula>"Yes"</formula>
    </cfRule>
    <cfRule type="cellIs" dxfId="0" priority="3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RBI5PAMIO524-1616901215-46613</_dlc_DocId>
    <_dlc_DocIdUrl xmlns="71c5aaf6-e6ce-465b-b873-5148d2a4c105">
      <Url>https://nokia.sharepoint.com/sites/gxp/_layouts/15/DocIdRedir.aspx?ID=RBI5PAMIO524-1616901215-46613</Url>
      <Description>RBI5PAMIO524-1616901215-46613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E2709A-CD06-4706-9DA1-60D96A88A2DE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2.xml><?xml version="1.0" encoding="utf-8"?>
<ds:datastoreItem xmlns:ds="http://schemas.openxmlformats.org/officeDocument/2006/customXml" ds:itemID="{3759E3D8-7831-4F86-AB0C-CAC1B1B80C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01292A-38F2-4A67-8E5F-B439FD5E11F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82AF757-88B3-4392-963D-E1AE9696604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50C0ED6A-3E0F-4B7F-8A6A-E412B39A52A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6.3.3.3-1</vt:lpstr>
      <vt:lpstr>6.3.3.3-3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Megha Rayer (Nokia)</cp:lastModifiedBy>
  <cp:revision/>
  <dcterms:created xsi:type="dcterms:W3CDTF">2009-06-16T09:56:03Z</dcterms:created>
  <dcterms:modified xsi:type="dcterms:W3CDTF">2025-05-16T11:16:03Z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b4e88fe6-f9b3-4a47-ae29-0095538975ed</vt:lpwstr>
  </property>
  <property fmtid="{D5CDD505-2E9C-101B-9397-08002B2CF9AE}" pid="14" name="MediaServiceImageTags">
    <vt:lpwstr/>
  </property>
</Properties>
</file>